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3. Cash Flow\"/>
    </mc:Choice>
  </mc:AlternateContent>
  <xr:revisionPtr revIDLastSave="0" documentId="8_{B41AE1BB-4CB4-4BEF-87BB-455F79B0FA1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0" i="23" l="1"/>
  <c r="Z40" i="23" s="1"/>
  <c r="F40" i="38"/>
  <c r="Z39" i="2"/>
  <c r="Z39" i="3"/>
  <c r="Z39" i="4"/>
  <c r="Y39" i="4"/>
  <c r="Z39" i="5"/>
  <c r="Z39" i="6"/>
  <c r="Y39" i="6"/>
  <c r="Z39" i="7"/>
  <c r="Y39" i="7"/>
  <c r="Z39" i="8"/>
  <c r="Y39" i="8"/>
  <c r="Z39" i="9"/>
  <c r="Z39" i="10"/>
  <c r="Y39" i="10"/>
  <c r="Z39" i="11"/>
  <c r="Z39" i="12"/>
  <c r="Y39" i="12"/>
  <c r="Z39" i="13"/>
  <c r="Z39" i="14"/>
  <c r="Y39" i="14"/>
  <c r="Z39" i="15"/>
  <c r="Y39" i="15"/>
  <c r="Z39" i="16"/>
  <c r="Y39" i="16"/>
  <c r="Z39" i="17"/>
  <c r="Z39" i="18"/>
  <c r="Z39" i="19"/>
  <c r="Y39" i="19"/>
  <c r="Z39" i="20"/>
  <c r="Z39" i="21"/>
  <c r="Z39" i="22"/>
  <c r="Y39" i="22"/>
  <c r="Z39" i="23"/>
  <c r="Y39" i="23"/>
  <c r="Z39" i="24"/>
  <c r="Y39" i="24"/>
  <c r="Z39" i="25"/>
  <c r="Z39" i="26"/>
  <c r="Y39" i="26"/>
  <c r="Z39" i="27"/>
  <c r="Z39" i="28"/>
  <c r="Y39" i="28"/>
  <c r="Z39" i="29"/>
  <c r="Z39" i="30"/>
  <c r="Y39" i="30"/>
  <c r="Z39" i="31"/>
  <c r="Y39" i="31"/>
  <c r="Z39" i="32"/>
  <c r="Y39" i="32"/>
  <c r="Z39" i="33"/>
  <c r="Z39" i="34"/>
  <c r="Z39" i="35"/>
  <c r="Z39" i="36"/>
  <c r="Z39" i="37"/>
  <c r="Z39" i="38"/>
  <c r="Z39" i="39"/>
  <c r="Y39" i="40"/>
  <c r="Z39" i="40" s="1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J39" i="6"/>
  <c r="W39" i="7"/>
  <c r="J39" i="7"/>
  <c r="W39" i="8"/>
  <c r="J39" i="8"/>
  <c r="W39" i="9"/>
  <c r="Y39" i="9" s="1"/>
  <c r="J39" i="9"/>
  <c r="W39" i="10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J39" i="22"/>
  <c r="W39" i="23"/>
  <c r="J39" i="23"/>
  <c r="W39" i="24"/>
  <c r="J39" i="24"/>
  <c r="W39" i="25"/>
  <c r="Y39" i="25" s="1"/>
  <c r="J39" i="25"/>
  <c r="W39" i="26"/>
  <c r="J39" i="26"/>
  <c r="W39" i="27"/>
  <c r="Y39" i="27" s="1"/>
  <c r="J39" i="27"/>
  <c r="W39" i="28"/>
  <c r="J39" i="28"/>
  <c r="W39" i="29"/>
  <c r="Y39" i="29" s="1"/>
  <c r="J39" i="29"/>
  <c r="W39" i="30"/>
  <c r="J39" i="30"/>
  <c r="W39" i="3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J39" i="40"/>
  <c r="W39" i="1"/>
  <c r="Y39" i="1" s="1"/>
  <c r="J39" i="1"/>
  <c r="X38" i="2"/>
  <c r="R38" i="2"/>
  <c r="O38" i="4"/>
  <c r="D38" i="5"/>
  <c r="D40" i="5" s="1"/>
  <c r="X38" i="6"/>
  <c r="Q38" i="7"/>
  <c r="N38" i="10"/>
  <c r="L38" i="11"/>
  <c r="I38" i="15"/>
  <c r="F38" i="16"/>
  <c r="F40" i="16" s="1"/>
  <c r="F38" i="17"/>
  <c r="F40" i="17" s="1"/>
  <c r="C38" i="18"/>
  <c r="C40" i="18" s="1"/>
  <c r="C38" i="19"/>
  <c r="C40" i="19" s="1"/>
  <c r="W38" i="21"/>
  <c r="V38" i="23"/>
  <c r="J38" i="29"/>
  <c r="I38" i="29"/>
  <c r="T38" i="30"/>
  <c r="J38" i="30"/>
  <c r="I38" i="32"/>
  <c r="F38" i="33"/>
  <c r="F40" i="33" s="1"/>
  <c r="Q38" i="36"/>
  <c r="I38" i="37"/>
  <c r="AA38" i="39"/>
  <c r="AA40" i="39" s="1"/>
  <c r="T38" i="40"/>
  <c r="D38" i="40"/>
  <c r="D40" i="40" s="1"/>
  <c r="L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Z36" i="6" s="1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M38" i="7" s="1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F38" i="8" s="1"/>
  <c r="F40" i="8" s="1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H38" i="14" s="1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Z36" i="33"/>
  <c r="Y36" i="33"/>
  <c r="X36" i="33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K38" i="35" s="1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Y38" i="9" s="1"/>
  <c r="Y40" i="9" s="1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Q38" i="10" s="1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I38" i="12" s="1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I38" i="13" s="1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D38" i="21" s="1"/>
  <c r="D40" i="21" s="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L38" i="22" s="1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V38" i="25" s="1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F38" i="27" s="1"/>
  <c r="F40" i="27" s="1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Z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Z17" i="2" s="1"/>
  <c r="W17" i="2"/>
  <c r="W38" i="2" s="1"/>
  <c r="V17" i="2"/>
  <c r="U17" i="2"/>
  <c r="U38" i="2" s="1"/>
  <c r="T17" i="2"/>
  <c r="T38" i="2" s="1"/>
  <c r="S17" i="2"/>
  <c r="R17" i="2"/>
  <c r="Q17" i="2"/>
  <c r="P17" i="2"/>
  <c r="P38" i="2" s="1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X17" i="3"/>
  <c r="W17" i="3"/>
  <c r="W38" i="3" s="1"/>
  <c r="V17" i="3"/>
  <c r="U17" i="3"/>
  <c r="U38" i="3" s="1"/>
  <c r="T17" i="3"/>
  <c r="T38" i="3" s="1"/>
  <c r="S17" i="3"/>
  <c r="R17" i="3"/>
  <c r="R38" i="3" s="1"/>
  <c r="Q17" i="3"/>
  <c r="Q38" i="3" s="1"/>
  <c r="P17" i="3"/>
  <c r="P38" i="3" s="1"/>
  <c r="O17" i="3"/>
  <c r="O38" i="3" s="1"/>
  <c r="N17" i="3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W17" i="4"/>
  <c r="W38" i="4" s="1"/>
  <c r="V17" i="4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N17" i="4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X17" i="5"/>
  <c r="X38" i="5" s="1"/>
  <c r="W17" i="5"/>
  <c r="W38" i="5" s="1"/>
  <c r="V17" i="5"/>
  <c r="V38" i="5" s="1"/>
  <c r="U17" i="5"/>
  <c r="U38" i="5" s="1"/>
  <c r="T17" i="5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AA17" i="6"/>
  <c r="AA38" i="6" s="1"/>
  <c r="AA40" i="6" s="1"/>
  <c r="Y17" i="6"/>
  <c r="X17" i="6"/>
  <c r="W17" i="6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C17" i="6"/>
  <c r="AA17" i="7"/>
  <c r="AA38" i="7" s="1"/>
  <c r="AA40" i="7" s="1"/>
  <c r="Z17" i="7"/>
  <c r="Y17" i="7"/>
  <c r="Y38" i="7" s="1"/>
  <c r="Y40" i="7" s="1"/>
  <c r="X17" i="7"/>
  <c r="W17" i="7"/>
  <c r="W38" i="7" s="1"/>
  <c r="V17" i="7"/>
  <c r="V38" i="7" s="1"/>
  <c r="U17" i="7"/>
  <c r="T17" i="7"/>
  <c r="S17" i="7"/>
  <c r="S38" i="7" s="1"/>
  <c r="R17" i="7"/>
  <c r="R38" i="7" s="1"/>
  <c r="Q17" i="7"/>
  <c r="P17" i="7"/>
  <c r="O17" i="7"/>
  <c r="O38" i="7" s="1"/>
  <c r="N17" i="7"/>
  <c r="N38" i="7" s="1"/>
  <c r="M17" i="7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W17" i="8"/>
  <c r="W38" i="8" s="1"/>
  <c r="V17" i="8"/>
  <c r="U17" i="8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M17" i="8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V17" i="9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N17" i="9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N17" i="10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V17" i="1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N17" i="11"/>
  <c r="N38" i="11" s="1"/>
  <c r="M17" i="11"/>
  <c r="M38" i="11" s="1"/>
  <c r="L17" i="11"/>
  <c r="K17" i="11"/>
  <c r="K38" i="11" s="1"/>
  <c r="J17" i="11"/>
  <c r="J38" i="11" s="1"/>
  <c r="I17" i="1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V17" i="13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N17" i="13"/>
  <c r="M17" i="13"/>
  <c r="M38" i="13" s="1"/>
  <c r="L17" i="13"/>
  <c r="L38" i="13" s="1"/>
  <c r="K17" i="13"/>
  <c r="K38" i="13" s="1"/>
  <c r="J17" i="13"/>
  <c r="J38" i="13" s="1"/>
  <c r="I17" i="13"/>
  <c r="H17" i="13"/>
  <c r="H38" i="13" s="1"/>
  <c r="G17" i="13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W17" i="14"/>
  <c r="V17" i="14"/>
  <c r="V38" i="14" s="1"/>
  <c r="U17" i="14"/>
  <c r="U38" i="14" s="1"/>
  <c r="T17" i="14"/>
  <c r="T38" i="14" s="1"/>
  <c r="S17" i="14"/>
  <c r="S38" i="14" s="1"/>
  <c r="R17" i="14"/>
  <c r="Q17" i="14"/>
  <c r="Q38" i="14" s="1"/>
  <c r="P17" i="14"/>
  <c r="O17" i="14"/>
  <c r="N17" i="14"/>
  <c r="N38" i="14" s="1"/>
  <c r="M17" i="14"/>
  <c r="M38" i="14" s="1"/>
  <c r="L17" i="14"/>
  <c r="L38" i="14" s="1"/>
  <c r="K17" i="14"/>
  <c r="K38" i="14" s="1"/>
  <c r="J17" i="14"/>
  <c r="I17" i="14"/>
  <c r="I38" i="14" s="1"/>
  <c r="H17" i="14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Z17" i="15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L38" i="15" s="1"/>
  <c r="K17" i="15"/>
  <c r="J17" i="15"/>
  <c r="J38" i="15" s="1"/>
  <c r="I17" i="15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Z17" i="16"/>
  <c r="Y17" i="16"/>
  <c r="X17" i="16"/>
  <c r="X38" i="16" s="1"/>
  <c r="X40" i="16" s="1"/>
  <c r="Z40" i="16" s="1"/>
  <c r="W17" i="16"/>
  <c r="W38" i="16" s="1"/>
  <c r="V17" i="16"/>
  <c r="V38" i="16" s="1"/>
  <c r="U17" i="16"/>
  <c r="U38" i="16" s="1"/>
  <c r="T17" i="16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S17" i="17"/>
  <c r="S38" i="17" s="1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Y17" i="19"/>
  <c r="Y38" i="19" s="1"/>
  <c r="X17" i="19"/>
  <c r="W17" i="19"/>
  <c r="W38" i="19" s="1"/>
  <c r="V17" i="19"/>
  <c r="V38" i="19" s="1"/>
  <c r="U17" i="19"/>
  <c r="U38" i="19" s="1"/>
  <c r="T17" i="19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C17" i="19"/>
  <c r="AA17" i="20"/>
  <c r="AA38" i="20" s="1"/>
  <c r="AA40" i="20" s="1"/>
  <c r="Y17" i="20"/>
  <c r="Y38" i="20" s="1"/>
  <c r="X17" i="20"/>
  <c r="W17" i="20"/>
  <c r="W38" i="20" s="1"/>
  <c r="V17" i="20"/>
  <c r="V38" i="20" s="1"/>
  <c r="U17" i="20"/>
  <c r="U38" i="20" s="1"/>
  <c r="T17" i="20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S17" i="21"/>
  <c r="S38" i="21" s="1"/>
  <c r="R17" i="21"/>
  <c r="Q17" i="21"/>
  <c r="Q38" i="21" s="1"/>
  <c r="P17" i="21"/>
  <c r="P38" i="21" s="1"/>
  <c r="O17" i="21"/>
  <c r="N17" i="21"/>
  <c r="N38" i="21" s="1"/>
  <c r="M17" i="21"/>
  <c r="M38" i="21" s="1"/>
  <c r="L17" i="21"/>
  <c r="K17" i="21"/>
  <c r="K38" i="21" s="1"/>
  <c r="J17" i="2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T17" i="22"/>
  <c r="S17" i="22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D17" i="22"/>
  <c r="C17" i="22"/>
  <c r="AA17" i="23"/>
  <c r="AA38" i="23" s="1"/>
  <c r="AA40" i="23" s="1"/>
  <c r="Z17" i="23"/>
  <c r="Y17" i="23"/>
  <c r="Y38" i="23" s="1"/>
  <c r="Y40" i="23" s="1"/>
  <c r="X17" i="23"/>
  <c r="X38" i="23" s="1"/>
  <c r="Z38" i="23" s="1"/>
  <c r="W17" i="23"/>
  <c r="W38" i="23" s="1"/>
  <c r="V17" i="23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O38" i="27" s="1"/>
  <c r="N17" i="27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M17" i="29"/>
  <c r="M38" i="29" s="1"/>
  <c r="L17" i="29"/>
  <c r="L38" i="29" s="1"/>
  <c r="K17" i="29"/>
  <c r="K38" i="29" s="1"/>
  <c r="J17" i="29"/>
  <c r="I17" i="29"/>
  <c r="H17" i="29"/>
  <c r="H38" i="29" s="1"/>
  <c r="G17" i="29"/>
  <c r="G38" i="29" s="1"/>
  <c r="G40" i="29" s="1"/>
  <c r="H39" i="29" s="1"/>
  <c r="H40" i="29" s="1"/>
  <c r="I39" i="29" s="1"/>
  <c r="I40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I17" i="32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E17" i="33"/>
  <c r="E38" i="33" s="1"/>
  <c r="E40" i="33" s="1"/>
  <c r="D17" i="33"/>
  <c r="D38" i="33" s="1"/>
  <c r="D40" i="33" s="1"/>
  <c r="C17" i="33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R17" i="36"/>
  <c r="R38" i="36" s="1"/>
  <c r="Q17" i="36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AA17" i="37"/>
  <c r="AA38" i="37" s="1"/>
  <c r="AA40" i="37" s="1"/>
  <c r="Y17" i="37"/>
  <c r="Y38" i="37" s="1"/>
  <c r="Y40" i="37" s="1"/>
  <c r="X17" i="37"/>
  <c r="Z17" i="37" s="1"/>
  <c r="W17" i="37"/>
  <c r="W38" i="37" s="1"/>
  <c r="V17" i="37"/>
  <c r="V38" i="37" s="1"/>
  <c r="U17" i="37"/>
  <c r="U38" i="37" s="1"/>
  <c r="T17" i="37"/>
  <c r="T38" i="37" s="1"/>
  <c r="S17" i="37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J17" i="37"/>
  <c r="J38" i="37" s="1"/>
  <c r="I17" i="37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AA17" i="38"/>
  <c r="AA38" i="38" s="1"/>
  <c r="AA40" i="38" s="1"/>
  <c r="Z17" i="38"/>
  <c r="Y17" i="38"/>
  <c r="Y38" i="38" s="1"/>
  <c r="Y40" i="38" s="1"/>
  <c r="X17" i="38"/>
  <c r="X38" i="38" s="1"/>
  <c r="X40" i="38" s="1"/>
  <c r="Z40" i="38" s="1"/>
  <c r="W17" i="38"/>
  <c r="W38" i="38" s="1"/>
  <c r="V17" i="38"/>
  <c r="V38" i="38" s="1"/>
  <c r="U17" i="38"/>
  <c r="U38" i="38" s="1"/>
  <c r="T17" i="38"/>
  <c r="T38" i="38" s="1"/>
  <c r="S17" i="38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F17" i="38"/>
  <c r="F38" i="38" s="1"/>
  <c r="E17" i="38"/>
  <c r="E38" i="38" s="1"/>
  <c r="E40" i="38" s="1"/>
  <c r="D17" i="38"/>
  <c r="D38" i="38" s="1"/>
  <c r="D40" i="38" s="1"/>
  <c r="C17" i="38"/>
  <c r="AA17" i="39"/>
  <c r="Z17" i="39"/>
  <c r="Y17" i="39"/>
  <c r="Y38" i="39" s="1"/>
  <c r="Y40" i="39" s="1"/>
  <c r="X17" i="39"/>
  <c r="X38" i="39" s="1"/>
  <c r="X40" i="39" s="1"/>
  <c r="Z40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T17" i="40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D17" i="40"/>
  <c r="C17" i="40"/>
  <c r="C38" i="40" s="1"/>
  <c r="C40" i="40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C38" i="1" s="1"/>
  <c r="C40" i="1" s="1"/>
  <c r="H40" i="31" l="1"/>
  <c r="I39" i="31" s="1"/>
  <c r="I40" i="31" s="1"/>
  <c r="Z17" i="36"/>
  <c r="X38" i="36"/>
  <c r="Z17" i="35"/>
  <c r="X38" i="35"/>
  <c r="X38" i="30"/>
  <c r="Z17" i="30"/>
  <c r="X38" i="29"/>
  <c r="Z17" i="29"/>
  <c r="C38" i="38"/>
  <c r="C40" i="38" s="1"/>
  <c r="K38" i="38"/>
  <c r="S38" i="38"/>
  <c r="AA38" i="33"/>
  <c r="AA40" i="33" s="1"/>
  <c r="J38" i="32"/>
  <c r="R38" i="32"/>
  <c r="Z17" i="31"/>
  <c r="X40" i="22"/>
  <c r="Z40" i="22" s="1"/>
  <c r="Z38" i="22"/>
  <c r="Z17" i="34"/>
  <c r="X38" i="34"/>
  <c r="Z17" i="33"/>
  <c r="X38" i="33"/>
  <c r="H40" i="30"/>
  <c r="I39" i="30" s="1"/>
  <c r="I40" i="30" s="1"/>
  <c r="Y38" i="5"/>
  <c r="Y40" i="5" s="1"/>
  <c r="Z17" i="5"/>
  <c r="Q38" i="31"/>
  <c r="E38" i="1"/>
  <c r="E40" i="1" s="1"/>
  <c r="M38" i="1"/>
  <c r="U38" i="1"/>
  <c r="E38" i="40"/>
  <c r="E40" i="40" s="1"/>
  <c r="M38" i="40"/>
  <c r="U38" i="40"/>
  <c r="C38" i="37"/>
  <c r="C40" i="37" s="1"/>
  <c r="K38" i="37"/>
  <c r="S38" i="37"/>
  <c r="C38" i="36"/>
  <c r="C40" i="36" s="1"/>
  <c r="K38" i="36"/>
  <c r="S38" i="36"/>
  <c r="C38" i="35"/>
  <c r="C40" i="35" s="1"/>
  <c r="S38" i="35"/>
  <c r="C38" i="34"/>
  <c r="C40" i="34" s="1"/>
  <c r="K38" i="34"/>
  <c r="S38" i="34"/>
  <c r="C38" i="33"/>
  <c r="C40" i="33" s="1"/>
  <c r="K38" i="33"/>
  <c r="S38" i="33"/>
  <c r="X38" i="21"/>
  <c r="Z17" i="21"/>
  <c r="Z17" i="20"/>
  <c r="X38" i="20"/>
  <c r="Z17" i="19"/>
  <c r="X38" i="19"/>
  <c r="Z17" i="18"/>
  <c r="X38" i="18"/>
  <c r="X38" i="37"/>
  <c r="X40" i="31"/>
  <c r="Z40" i="31" s="1"/>
  <c r="Z38" i="31"/>
  <c r="H40" i="1"/>
  <c r="I39" i="1" s="1"/>
  <c r="I40" i="1" s="1"/>
  <c r="H40" i="40"/>
  <c r="I39" i="40" s="1"/>
  <c r="I40" i="40" s="1"/>
  <c r="J40" i="40" s="1"/>
  <c r="H40" i="39"/>
  <c r="I39" i="39" s="1"/>
  <c r="I40" i="39" s="1"/>
  <c r="J40" i="39" s="1"/>
  <c r="R38" i="21"/>
  <c r="J38" i="20"/>
  <c r="R38" i="20"/>
  <c r="J38" i="19"/>
  <c r="R38" i="19"/>
  <c r="AA38" i="19"/>
  <c r="AA40" i="19" s="1"/>
  <c r="J38" i="18"/>
  <c r="R38" i="18"/>
  <c r="AA38" i="18"/>
  <c r="AA40" i="18" s="1"/>
  <c r="J38" i="17"/>
  <c r="R38" i="17"/>
  <c r="P38" i="14"/>
  <c r="X38" i="14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K39" i="12" s="1"/>
  <c r="O38" i="12"/>
  <c r="W38" i="12"/>
  <c r="G38" i="11"/>
  <c r="G40" i="11" s="1"/>
  <c r="H39" i="11" s="1"/>
  <c r="H40" i="11" s="1"/>
  <c r="I39" i="11" s="1"/>
  <c r="O38" i="11"/>
  <c r="W38" i="11"/>
  <c r="G38" i="10"/>
  <c r="G40" i="10" s="1"/>
  <c r="H39" i="10" s="1"/>
  <c r="H40" i="10" s="1"/>
  <c r="I39" i="10" s="1"/>
  <c r="O38" i="10"/>
  <c r="W38" i="10"/>
  <c r="G38" i="9"/>
  <c r="G40" i="9" s="1"/>
  <c r="H39" i="9" s="1"/>
  <c r="H40" i="9" s="1"/>
  <c r="I39" i="9" s="1"/>
  <c r="O38" i="9"/>
  <c r="W38" i="9"/>
  <c r="Z17" i="6"/>
  <c r="Y38" i="6"/>
  <c r="Y40" i="6" s="1"/>
  <c r="Z17" i="1"/>
  <c r="X38" i="1"/>
  <c r="Z17" i="40"/>
  <c r="X38" i="40"/>
  <c r="I40" i="38"/>
  <c r="M38" i="23"/>
  <c r="D38" i="22"/>
  <c r="D40" i="22" s="1"/>
  <c r="T38" i="22"/>
  <c r="Y40" i="14"/>
  <c r="X38" i="13"/>
  <c r="Z17" i="13"/>
  <c r="Z17" i="12"/>
  <c r="X38" i="12"/>
  <c r="Z17" i="11"/>
  <c r="X38" i="11"/>
  <c r="Z17" i="10"/>
  <c r="X38" i="10"/>
  <c r="Z17" i="9"/>
  <c r="X38" i="9"/>
  <c r="X38" i="8"/>
  <c r="Z17" i="8"/>
  <c r="Z38" i="38"/>
  <c r="Z17" i="32"/>
  <c r="X38" i="32"/>
  <c r="Z38" i="2"/>
  <c r="X40" i="2"/>
  <c r="Z40" i="2" s="1"/>
  <c r="H40" i="37"/>
  <c r="I39" i="37" s="1"/>
  <c r="I40" i="37" s="1"/>
  <c r="H40" i="36"/>
  <c r="I39" i="36" s="1"/>
  <c r="I40" i="36" s="1"/>
  <c r="H40" i="35"/>
  <c r="I39" i="35" s="1"/>
  <c r="I40" i="35" s="1"/>
  <c r="H40" i="34"/>
  <c r="I39" i="34" s="1"/>
  <c r="I40" i="34" s="1"/>
  <c r="J40" i="34" s="1"/>
  <c r="H40" i="33"/>
  <c r="I39" i="33" s="1"/>
  <c r="I40" i="33" s="1"/>
  <c r="H40" i="32"/>
  <c r="I39" i="32" s="1"/>
  <c r="I40" i="32" s="1"/>
  <c r="J40" i="32" s="1"/>
  <c r="F38" i="29"/>
  <c r="F40" i="29" s="1"/>
  <c r="N38" i="29"/>
  <c r="F38" i="28"/>
  <c r="F40" i="28" s="1"/>
  <c r="V38" i="28"/>
  <c r="N38" i="27"/>
  <c r="F38" i="26"/>
  <c r="F40" i="26" s="1"/>
  <c r="V38" i="26"/>
  <c r="N38" i="25"/>
  <c r="F38" i="24"/>
  <c r="F40" i="24" s="1"/>
  <c r="V38" i="24"/>
  <c r="N38" i="23"/>
  <c r="E38" i="22"/>
  <c r="E40" i="22" s="1"/>
  <c r="U38" i="22"/>
  <c r="L38" i="21"/>
  <c r="T38" i="21"/>
  <c r="D38" i="20"/>
  <c r="D40" i="20" s="1"/>
  <c r="L38" i="20"/>
  <c r="T38" i="20"/>
  <c r="D38" i="19"/>
  <c r="D40" i="19" s="1"/>
  <c r="L38" i="19"/>
  <c r="T38" i="19"/>
  <c r="L38" i="18"/>
  <c r="T38" i="18"/>
  <c r="L38" i="17"/>
  <c r="T38" i="17"/>
  <c r="D38" i="16"/>
  <c r="D40" i="16" s="1"/>
  <c r="L38" i="16"/>
  <c r="T38" i="16"/>
  <c r="C38" i="15"/>
  <c r="C40" i="15" s="1"/>
  <c r="K38" i="15"/>
  <c r="S38" i="15"/>
  <c r="AA38" i="15"/>
  <c r="AA40" i="15" s="1"/>
  <c r="J38" i="14"/>
  <c r="R38" i="14"/>
  <c r="Z17" i="14"/>
  <c r="Q38" i="13"/>
  <c r="Y38" i="13"/>
  <c r="Y40" i="13" s="1"/>
  <c r="Q38" i="12"/>
  <c r="Q38" i="11"/>
  <c r="Y38" i="11"/>
  <c r="Y40" i="11" s="1"/>
  <c r="I38" i="10"/>
  <c r="Z17" i="4"/>
  <c r="X38" i="4"/>
  <c r="Z17" i="3"/>
  <c r="X38" i="3"/>
  <c r="Z27" i="8"/>
  <c r="Z38" i="39"/>
  <c r="X40" i="6"/>
  <c r="Z40" i="6" s="1"/>
  <c r="Z38" i="6"/>
  <c r="H38" i="28"/>
  <c r="H40" i="28" s="1"/>
  <c r="I39" i="28" s="1"/>
  <c r="I40" i="28" s="1"/>
  <c r="P38" i="28"/>
  <c r="Z17" i="28"/>
  <c r="X38" i="28"/>
  <c r="H38" i="27"/>
  <c r="H40" i="27" s="1"/>
  <c r="I39" i="27" s="1"/>
  <c r="I40" i="27" s="1"/>
  <c r="P38" i="27"/>
  <c r="Z17" i="27"/>
  <c r="X38" i="27"/>
  <c r="Z17" i="26"/>
  <c r="X38" i="26"/>
  <c r="Z17" i="25"/>
  <c r="X38" i="25"/>
  <c r="Z17" i="24"/>
  <c r="X38" i="24"/>
  <c r="H40" i="22"/>
  <c r="I39" i="22" s="1"/>
  <c r="I40" i="22" s="1"/>
  <c r="K39" i="22" s="1"/>
  <c r="Y38" i="12"/>
  <c r="Y40" i="12" s="1"/>
  <c r="I38" i="11"/>
  <c r="Y38" i="10"/>
  <c r="Y40" i="10" s="1"/>
  <c r="I38" i="9"/>
  <c r="Q38" i="9"/>
  <c r="I38" i="8"/>
  <c r="I40" i="8" s="1"/>
  <c r="Q38" i="8"/>
  <c r="Y38" i="8"/>
  <c r="Y40" i="8" s="1"/>
  <c r="P38" i="7"/>
  <c r="X38" i="7"/>
  <c r="G38" i="6"/>
  <c r="G40" i="6" s="1"/>
  <c r="H39" i="6" s="1"/>
  <c r="H40" i="6" s="1"/>
  <c r="I39" i="6" s="1"/>
  <c r="I40" i="6" s="1"/>
  <c r="W38" i="6"/>
  <c r="H40" i="5"/>
  <c r="I39" i="5" s="1"/>
  <c r="I40" i="5" s="1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G38" i="21"/>
  <c r="G40" i="21" s="1"/>
  <c r="H39" i="21" s="1"/>
  <c r="H40" i="21" s="1"/>
  <c r="I39" i="21" s="1"/>
  <c r="I40" i="21" s="1"/>
  <c r="O38" i="21"/>
  <c r="Z38" i="5"/>
  <c r="X40" i="5"/>
  <c r="Z40" i="5" s="1"/>
  <c r="H40" i="4"/>
  <c r="I39" i="4" s="1"/>
  <c r="I40" i="4" s="1"/>
  <c r="H40" i="3"/>
  <c r="I39" i="3" s="1"/>
  <c r="I40" i="3" s="1"/>
  <c r="H40" i="2"/>
  <c r="I39" i="2" s="1"/>
  <c r="Z27" i="4"/>
  <c r="Z27" i="3"/>
  <c r="Z17" i="17"/>
  <c r="X38" i="17"/>
  <c r="H40" i="15"/>
  <c r="I39" i="15" s="1"/>
  <c r="I40" i="15" s="1"/>
  <c r="J40" i="15" s="1"/>
  <c r="Y40" i="4"/>
  <c r="Y38" i="3"/>
  <c r="Y40" i="3" s="1"/>
  <c r="I38" i="2"/>
  <c r="Q38" i="2"/>
  <c r="Y38" i="2"/>
  <c r="Y40" i="2" s="1"/>
  <c r="Z27" i="17"/>
  <c r="Z36" i="40"/>
  <c r="D38" i="23"/>
  <c r="D40" i="23" s="1"/>
  <c r="L38" i="23"/>
  <c r="T38" i="23"/>
  <c r="C38" i="22"/>
  <c r="C40" i="22" s="1"/>
  <c r="K38" i="22"/>
  <c r="S38" i="22"/>
  <c r="AA38" i="22"/>
  <c r="AA40" i="22" s="1"/>
  <c r="J38" i="21"/>
  <c r="Y40" i="20"/>
  <c r="Y40" i="19"/>
  <c r="I38" i="16"/>
  <c r="I40" i="16" s="1"/>
  <c r="Q38" i="16"/>
  <c r="Y38" i="16"/>
  <c r="Y40" i="16" s="1"/>
  <c r="H38" i="15"/>
  <c r="P38" i="15"/>
  <c r="X38" i="15"/>
  <c r="G38" i="14"/>
  <c r="G40" i="14" s="1"/>
  <c r="H39" i="14" s="1"/>
  <c r="H40" i="14" s="1"/>
  <c r="I39" i="14" s="1"/>
  <c r="I40" i="14" s="1"/>
  <c r="K39" i="14" s="1"/>
  <c r="O38" i="14"/>
  <c r="W38" i="14"/>
  <c r="F38" i="13"/>
  <c r="F40" i="13" s="1"/>
  <c r="N38" i="13"/>
  <c r="V38" i="13"/>
  <c r="E38" i="8"/>
  <c r="E40" i="8" s="1"/>
  <c r="M38" i="8"/>
  <c r="U38" i="8"/>
  <c r="L38" i="7"/>
  <c r="T38" i="7"/>
  <c r="C38" i="6"/>
  <c r="C40" i="6" s="1"/>
  <c r="S38" i="6"/>
  <c r="C38" i="5"/>
  <c r="C40" i="5" s="1"/>
  <c r="K38" i="5"/>
  <c r="S38" i="5"/>
  <c r="Z38" i="16"/>
  <c r="V38" i="11"/>
  <c r="F38" i="10"/>
  <c r="F40" i="10" s="1"/>
  <c r="F38" i="9"/>
  <c r="F40" i="9" s="1"/>
  <c r="N38" i="9"/>
  <c r="V38" i="9"/>
  <c r="N38" i="8"/>
  <c r="V38" i="8"/>
  <c r="E38" i="7"/>
  <c r="E40" i="7" s="1"/>
  <c r="U38" i="7"/>
  <c r="D38" i="6"/>
  <c r="D40" i="6" s="1"/>
  <c r="L38" i="6"/>
  <c r="L38" i="5"/>
  <c r="T38" i="5"/>
  <c r="C38" i="4"/>
  <c r="C40" i="4" s="1"/>
  <c r="K38" i="4"/>
  <c r="S38" i="4"/>
  <c r="K38" i="3"/>
  <c r="S38" i="3"/>
  <c r="C38" i="2"/>
  <c r="C40" i="2" s="1"/>
  <c r="S38" i="2"/>
  <c r="K39" i="40"/>
  <c r="J40" i="29"/>
  <c r="K39" i="29"/>
  <c r="J40" i="21"/>
  <c r="K39" i="21"/>
  <c r="J40" i="13"/>
  <c r="K39" i="13"/>
  <c r="J40" i="5"/>
  <c r="K39" i="5"/>
  <c r="J40" i="1"/>
  <c r="K39" i="1"/>
  <c r="K39" i="34"/>
  <c r="J40" i="26"/>
  <c r="K39" i="26"/>
  <c r="J40" i="18"/>
  <c r="K39" i="18"/>
  <c r="J40" i="31"/>
  <c r="K39" i="31"/>
  <c r="J40" i="23"/>
  <c r="K39" i="23"/>
  <c r="K39" i="15"/>
  <c r="J40" i="7"/>
  <c r="K39" i="7"/>
  <c r="J40" i="36"/>
  <c r="K39" i="36"/>
  <c r="J40" i="20"/>
  <c r="K39" i="20"/>
  <c r="J40" i="4"/>
  <c r="K39" i="4"/>
  <c r="J40" i="37"/>
  <c r="K39" i="37"/>
  <c r="J40" i="33"/>
  <c r="K39" i="33"/>
  <c r="J40" i="25"/>
  <c r="K39" i="25"/>
  <c r="J40" i="17"/>
  <c r="K39" i="17"/>
  <c r="K39" i="30"/>
  <c r="J40" i="30"/>
  <c r="J40" i="22"/>
  <c r="J40" i="6"/>
  <c r="K39" i="6"/>
  <c r="K39" i="38"/>
  <c r="J40" i="38"/>
  <c r="J40" i="35"/>
  <c r="K39" i="35"/>
  <c r="J40" i="19"/>
  <c r="K39" i="19"/>
  <c r="J40" i="3"/>
  <c r="K39" i="3"/>
  <c r="K39" i="32"/>
  <c r="J40" i="24"/>
  <c r="K39" i="24"/>
  <c r="J40" i="8" l="1"/>
  <c r="K39" i="8"/>
  <c r="J40" i="16"/>
  <c r="K39" i="16"/>
  <c r="N39" i="16" s="1"/>
  <c r="K39" i="28"/>
  <c r="J40" i="28"/>
  <c r="J40" i="27"/>
  <c r="K39" i="27"/>
  <c r="N39" i="27" s="1"/>
  <c r="Z38" i="1"/>
  <c r="X40" i="1"/>
  <c r="Z40" i="1" s="1"/>
  <c r="Z38" i="33"/>
  <c r="X40" i="33"/>
  <c r="Z40" i="33" s="1"/>
  <c r="Z38" i="17"/>
  <c r="X40" i="17"/>
  <c r="Z40" i="17" s="1"/>
  <c r="X40" i="32"/>
  <c r="Z40" i="32" s="1"/>
  <c r="Z38" i="32"/>
  <c r="I40" i="10"/>
  <c r="Z38" i="19"/>
  <c r="X40" i="19"/>
  <c r="Z40" i="19" s="1"/>
  <c r="Z38" i="34"/>
  <c r="X40" i="34"/>
  <c r="Z40" i="34" s="1"/>
  <c r="J40" i="14"/>
  <c r="X40" i="24"/>
  <c r="Z40" i="24" s="1"/>
  <c r="Z38" i="24"/>
  <c r="Z38" i="11"/>
  <c r="X40" i="11"/>
  <c r="Z40" i="11" s="1"/>
  <c r="Z38" i="36"/>
  <c r="X40" i="36"/>
  <c r="Z40" i="36" s="1"/>
  <c r="Z38" i="18"/>
  <c r="X40" i="18"/>
  <c r="Z40" i="18" s="1"/>
  <c r="X40" i="30"/>
  <c r="Z40" i="30" s="1"/>
  <c r="Z38" i="30"/>
  <c r="K39" i="39"/>
  <c r="X40" i="14"/>
  <c r="Z40" i="14" s="1"/>
  <c r="Z38" i="14"/>
  <c r="J40" i="12"/>
  <c r="I40" i="2"/>
  <c r="Z38" i="25"/>
  <c r="X40" i="25"/>
  <c r="Z40" i="25" s="1"/>
  <c r="Z38" i="28"/>
  <c r="X40" i="28"/>
  <c r="Z40" i="28" s="1"/>
  <c r="Z38" i="3"/>
  <c r="X40" i="3"/>
  <c r="Z38" i="12"/>
  <c r="X40" i="12"/>
  <c r="Z40" i="12" s="1"/>
  <c r="I40" i="11"/>
  <c r="Z38" i="13"/>
  <c r="X40" i="13"/>
  <c r="Z40" i="13" s="1"/>
  <c r="Z38" i="35"/>
  <c r="X40" i="35"/>
  <c r="Z40" i="35" s="1"/>
  <c r="Z40" i="3"/>
  <c r="X40" i="8"/>
  <c r="Z40" i="8" s="1"/>
  <c r="Z38" i="8"/>
  <c r="X40" i="40"/>
  <c r="Z40" i="40" s="1"/>
  <c r="Z38" i="40"/>
  <c r="Z38" i="29"/>
  <c r="X40" i="29"/>
  <c r="Z40" i="29" s="1"/>
  <c r="X40" i="7"/>
  <c r="Z40" i="7" s="1"/>
  <c r="Z38" i="7"/>
  <c r="X40" i="15"/>
  <c r="Z40" i="15" s="1"/>
  <c r="Z38" i="15"/>
  <c r="Z38" i="27"/>
  <c r="X40" i="27"/>
  <c r="Z40" i="27" s="1"/>
  <c r="Z38" i="10"/>
  <c r="X40" i="10"/>
  <c r="Z40" i="10" s="1"/>
  <c r="Z38" i="20"/>
  <c r="X40" i="20"/>
  <c r="Z40" i="20" s="1"/>
  <c r="Z38" i="26"/>
  <c r="X40" i="26"/>
  <c r="Z40" i="26" s="1"/>
  <c r="Z38" i="4"/>
  <c r="X40" i="4"/>
  <c r="Z40" i="4" s="1"/>
  <c r="Z38" i="9"/>
  <c r="X40" i="9"/>
  <c r="Z40" i="9" s="1"/>
  <c r="I40" i="9"/>
  <c r="Z38" i="37"/>
  <c r="X40" i="37"/>
  <c r="Z40" i="37" s="1"/>
  <c r="Z38" i="21"/>
  <c r="X40" i="21"/>
  <c r="Z40" i="21" s="1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N39" i="35"/>
  <c r="K40" i="35"/>
  <c r="L39" i="35" s="1"/>
  <c r="L40" i="35" s="1"/>
  <c r="M39" i="35" s="1"/>
  <c r="M40" i="35" s="1"/>
  <c r="N39" i="25"/>
  <c r="K40" i="25"/>
  <c r="L39" i="25" s="1"/>
  <c r="L40" i="25" s="1"/>
  <c r="M39" i="25" s="1"/>
  <c r="M40" i="25" s="1"/>
  <c r="N39" i="12"/>
  <c r="K40" i="12"/>
  <c r="L39" i="12" s="1"/>
  <c r="L40" i="12" s="1"/>
  <c r="M39" i="12" s="1"/>
  <c r="M40" i="12" s="1"/>
  <c r="N39" i="39"/>
  <c r="K40" i="39"/>
  <c r="L39" i="39" s="1"/>
  <c r="L40" i="39" s="1"/>
  <c r="M39" i="39" s="1"/>
  <c r="M40" i="39" s="1"/>
  <c r="N39" i="31"/>
  <c r="K40" i="31"/>
  <c r="L39" i="31" s="1"/>
  <c r="L40" i="31" s="1"/>
  <c r="M39" i="31" s="1"/>
  <c r="M40" i="31" s="1"/>
  <c r="N39" i="26"/>
  <c r="K40" i="26"/>
  <c r="L39" i="26" s="1"/>
  <c r="L40" i="26" s="1"/>
  <c r="M39" i="26" s="1"/>
  <c r="M40" i="26" s="1"/>
  <c r="N39" i="13"/>
  <c r="K40" i="13"/>
  <c r="L39" i="13" s="1"/>
  <c r="L40" i="13" s="1"/>
  <c r="M39" i="13" s="1"/>
  <c r="M40" i="13" s="1"/>
  <c r="N39" i="34"/>
  <c r="K40" i="34"/>
  <c r="L39" i="34" s="1"/>
  <c r="L40" i="34" s="1"/>
  <c r="M39" i="34" s="1"/>
  <c r="M40" i="34" s="1"/>
  <c r="N39" i="21"/>
  <c r="K40" i="21"/>
  <c r="L39" i="21" s="1"/>
  <c r="L40" i="21" s="1"/>
  <c r="M39" i="21" s="1"/>
  <c r="M40" i="21" s="1"/>
  <c r="N39" i="38"/>
  <c r="K40" i="38"/>
  <c r="L39" i="38" s="1"/>
  <c r="L40" i="38" s="1"/>
  <c r="M39" i="38" s="1"/>
  <c r="M40" i="38" s="1"/>
  <c r="N39" i="20"/>
  <c r="K40" i="20"/>
  <c r="L39" i="20" s="1"/>
  <c r="L40" i="20" s="1"/>
  <c r="M39" i="20" s="1"/>
  <c r="M40" i="20" s="1"/>
  <c r="N39" i="30"/>
  <c r="K40" i="30"/>
  <c r="L39" i="30" s="1"/>
  <c r="L40" i="30" s="1"/>
  <c r="M39" i="30" s="1"/>
  <c r="M40" i="30" s="1"/>
  <c r="N39" i="24"/>
  <c r="K40" i="24"/>
  <c r="L39" i="24" s="1"/>
  <c r="L40" i="24" s="1"/>
  <c r="M39" i="24" s="1"/>
  <c r="M40" i="24" s="1"/>
  <c r="N39" i="19"/>
  <c r="K40" i="19"/>
  <c r="L39" i="19" s="1"/>
  <c r="L40" i="19" s="1"/>
  <c r="M39" i="19" s="1"/>
  <c r="M40" i="19" s="1"/>
  <c r="N39" i="6"/>
  <c r="K40" i="6"/>
  <c r="L39" i="6" s="1"/>
  <c r="L40" i="6" s="1"/>
  <c r="M39" i="6" s="1"/>
  <c r="M40" i="6" s="1"/>
  <c r="N39" i="37"/>
  <c r="K40" i="37"/>
  <c r="L39" i="37" s="1"/>
  <c r="L40" i="37" s="1"/>
  <c r="M39" i="37" s="1"/>
  <c r="M40" i="37" s="1"/>
  <c r="N39" i="28"/>
  <c r="K40" i="28"/>
  <c r="L39" i="28" s="1"/>
  <c r="L40" i="28" s="1"/>
  <c r="M39" i="28" s="1"/>
  <c r="M40" i="28" s="1"/>
  <c r="N39" i="15"/>
  <c r="K40" i="15"/>
  <c r="L39" i="15" s="1"/>
  <c r="L40" i="15" s="1"/>
  <c r="M39" i="15" s="1"/>
  <c r="M40" i="15" s="1"/>
  <c r="N39" i="1"/>
  <c r="K40" i="1"/>
  <c r="L39" i="1" s="1"/>
  <c r="L40" i="1" s="1"/>
  <c r="M39" i="1" s="1"/>
  <c r="M40" i="1" s="1"/>
  <c r="N39" i="29"/>
  <c r="K40" i="29"/>
  <c r="L39" i="29" s="1"/>
  <c r="L40" i="29" s="1"/>
  <c r="M39" i="29" s="1"/>
  <c r="M40" i="29" s="1"/>
  <c r="N39" i="22"/>
  <c r="K40" i="22"/>
  <c r="L39" i="22" s="1"/>
  <c r="L40" i="22" s="1"/>
  <c r="M39" i="22" s="1"/>
  <c r="M40" i="22" s="1"/>
  <c r="N39" i="33"/>
  <c r="K40" i="33"/>
  <c r="L39" i="33" s="1"/>
  <c r="L40" i="33" s="1"/>
  <c r="M39" i="33" s="1"/>
  <c r="M40" i="33" s="1"/>
  <c r="N39" i="32"/>
  <c r="K40" i="32"/>
  <c r="L39" i="32" s="1"/>
  <c r="L40" i="32" s="1"/>
  <c r="M39" i="32" s="1"/>
  <c r="M40" i="32" s="1"/>
  <c r="N39" i="14"/>
  <c r="K40" i="14"/>
  <c r="L39" i="14" s="1"/>
  <c r="L40" i="14" s="1"/>
  <c r="M39" i="14" s="1"/>
  <c r="M40" i="14" s="1"/>
  <c r="N39" i="17"/>
  <c r="K40" i="17"/>
  <c r="L39" i="17" s="1"/>
  <c r="L40" i="17" s="1"/>
  <c r="M39" i="17" s="1"/>
  <c r="M40" i="17" s="1"/>
  <c r="N39" i="4"/>
  <c r="K40" i="4"/>
  <c r="L39" i="4" s="1"/>
  <c r="L40" i="4" s="1"/>
  <c r="M39" i="4" s="1"/>
  <c r="M40" i="4" s="1"/>
  <c r="N39" i="36"/>
  <c r="K40" i="36"/>
  <c r="L39" i="36" s="1"/>
  <c r="L40" i="36" s="1"/>
  <c r="M39" i="36" s="1"/>
  <c r="M40" i="36" s="1"/>
  <c r="N39" i="23"/>
  <c r="K40" i="23"/>
  <c r="L39" i="23" s="1"/>
  <c r="L40" i="23" s="1"/>
  <c r="M39" i="23" s="1"/>
  <c r="M40" i="23" s="1"/>
  <c r="N39" i="18"/>
  <c r="K40" i="18"/>
  <c r="L39" i="18" s="1"/>
  <c r="L40" i="18" s="1"/>
  <c r="M39" i="18" s="1"/>
  <c r="M40" i="18" s="1"/>
  <c r="N39" i="5"/>
  <c r="K40" i="5"/>
  <c r="L39" i="5" s="1"/>
  <c r="L40" i="5" s="1"/>
  <c r="M39" i="5" s="1"/>
  <c r="M40" i="5" s="1"/>
  <c r="N39" i="40"/>
  <c r="K40" i="40"/>
  <c r="L39" i="40" s="1"/>
  <c r="L40" i="40" s="1"/>
  <c r="M39" i="40" s="1"/>
  <c r="M40" i="40" s="1"/>
  <c r="N39" i="7"/>
  <c r="K40" i="7"/>
  <c r="L39" i="7" s="1"/>
  <c r="L40" i="7" s="1"/>
  <c r="M39" i="7" s="1"/>
  <c r="M40" i="7" s="1"/>
  <c r="J40" i="2" l="1"/>
  <c r="K39" i="2"/>
  <c r="K40" i="27"/>
  <c r="L39" i="27" s="1"/>
  <c r="L40" i="27" s="1"/>
  <c r="M39" i="27" s="1"/>
  <c r="M40" i="27" s="1"/>
  <c r="J40" i="11"/>
  <c r="K39" i="11"/>
  <c r="K40" i="16"/>
  <c r="L39" i="16" s="1"/>
  <c r="L40" i="16" s="1"/>
  <c r="M39" i="16" s="1"/>
  <c r="M40" i="16" s="1"/>
  <c r="N40" i="16" s="1"/>
  <c r="J40" i="9"/>
  <c r="K39" i="9"/>
  <c r="J40" i="10"/>
  <c r="K39" i="10"/>
  <c r="N40" i="15"/>
  <c r="O39" i="15"/>
  <c r="N40" i="6"/>
  <c r="O39" i="6"/>
  <c r="N40" i="20"/>
  <c r="O39" i="20"/>
  <c r="N40" i="21"/>
  <c r="O39" i="21"/>
  <c r="N40" i="26"/>
  <c r="O39" i="26"/>
  <c r="N40" i="25"/>
  <c r="O39" i="25"/>
  <c r="O39" i="36"/>
  <c r="N40" i="36"/>
  <c r="O39" i="34"/>
  <c r="N40" i="34"/>
  <c r="N40" i="35"/>
  <c r="O39" i="35"/>
  <c r="N40" i="7"/>
  <c r="O39" i="7"/>
  <c r="N40" i="27"/>
  <c r="O39" i="27"/>
  <c r="N40" i="19"/>
  <c r="O39" i="19"/>
  <c r="N40" i="31"/>
  <c r="O39" i="31"/>
  <c r="N40" i="14"/>
  <c r="O39" i="14"/>
  <c r="N40" i="29"/>
  <c r="O39" i="29"/>
  <c r="N40" i="32"/>
  <c r="O39" i="32"/>
  <c r="O39" i="1"/>
  <c r="N40" i="1"/>
  <c r="O39" i="37"/>
  <c r="N40" i="37"/>
  <c r="N40" i="24"/>
  <c r="O39" i="24"/>
  <c r="O39" i="39"/>
  <c r="N40" i="39"/>
  <c r="N40" i="3"/>
  <c r="O39" i="3"/>
  <c r="N40" i="23"/>
  <c r="O39" i="23"/>
  <c r="N40" i="28"/>
  <c r="O39" i="28"/>
  <c r="N40" i="4"/>
  <c r="O39" i="4"/>
  <c r="N40" i="18"/>
  <c r="O39" i="18"/>
  <c r="N40" i="33"/>
  <c r="O39" i="33"/>
  <c r="N40" i="30"/>
  <c r="O39" i="30"/>
  <c r="N40" i="38"/>
  <c r="O39" i="38"/>
  <c r="N40" i="13"/>
  <c r="O39" i="13"/>
  <c r="N40" i="12"/>
  <c r="O39" i="12"/>
  <c r="N40" i="8"/>
  <c r="O39" i="8"/>
  <c r="N40" i="22"/>
  <c r="O39" i="22"/>
  <c r="O39" i="40"/>
  <c r="N40" i="40"/>
  <c r="N40" i="5"/>
  <c r="O39" i="5"/>
  <c r="N40" i="17"/>
  <c r="O39" i="17"/>
  <c r="N39" i="9" l="1"/>
  <c r="K40" i="9"/>
  <c r="L39" i="9" s="1"/>
  <c r="L40" i="9" s="1"/>
  <c r="M39" i="9" s="1"/>
  <c r="M40" i="9" s="1"/>
  <c r="N39" i="10"/>
  <c r="K40" i="10"/>
  <c r="L39" i="10" s="1"/>
  <c r="L40" i="10" s="1"/>
  <c r="M39" i="10" s="1"/>
  <c r="M40" i="10" s="1"/>
  <c r="O39" i="16"/>
  <c r="N39" i="2"/>
  <c r="K40" i="2"/>
  <c r="L39" i="2" s="1"/>
  <c r="L40" i="2" s="1"/>
  <c r="M39" i="2" s="1"/>
  <c r="M40" i="2" s="1"/>
  <c r="K40" i="11"/>
  <c r="L39" i="11" s="1"/>
  <c r="L40" i="11" s="1"/>
  <c r="M39" i="11" s="1"/>
  <c r="M40" i="11" s="1"/>
  <c r="N39" i="11"/>
  <c r="O40" i="3"/>
  <c r="P39" i="3" s="1"/>
  <c r="P40" i="3" s="1"/>
  <c r="Q39" i="3" s="1"/>
  <c r="Q40" i="3" s="1"/>
  <c r="R39" i="3"/>
  <c r="O40" i="24"/>
  <c r="P39" i="24" s="1"/>
  <c r="P40" i="24" s="1"/>
  <c r="Q39" i="24" s="1"/>
  <c r="Q40" i="24" s="1"/>
  <c r="R39" i="24"/>
  <c r="O40" i="29"/>
  <c r="P39" i="29" s="1"/>
  <c r="P40" i="29" s="1"/>
  <c r="Q39" i="29" s="1"/>
  <c r="Q40" i="29" s="1"/>
  <c r="R39" i="29"/>
  <c r="R39" i="27"/>
  <c r="O40" i="27"/>
  <c r="P39" i="27" s="1"/>
  <c r="P40" i="27" s="1"/>
  <c r="Q39" i="27" s="1"/>
  <c r="Q40" i="27" s="1"/>
  <c r="O40" i="21"/>
  <c r="P39" i="21" s="1"/>
  <c r="P40" i="21" s="1"/>
  <c r="Q39" i="21" s="1"/>
  <c r="Q40" i="21" s="1"/>
  <c r="R39" i="21"/>
  <c r="O40" i="14"/>
  <c r="P39" i="14" s="1"/>
  <c r="P40" i="14" s="1"/>
  <c r="Q39" i="14" s="1"/>
  <c r="Q40" i="14" s="1"/>
  <c r="R39" i="14"/>
  <c r="O40" i="30"/>
  <c r="P39" i="30" s="1"/>
  <c r="P40" i="30" s="1"/>
  <c r="Q39" i="30" s="1"/>
  <c r="Q40" i="30" s="1"/>
  <c r="R39" i="30"/>
  <c r="O40" i="39"/>
  <c r="P39" i="39" s="1"/>
  <c r="P40" i="39" s="1"/>
  <c r="Q39" i="39" s="1"/>
  <c r="Q40" i="39" s="1"/>
  <c r="R39" i="39"/>
  <c r="O40" i="36"/>
  <c r="P39" i="36" s="1"/>
  <c r="P40" i="36" s="1"/>
  <c r="Q39" i="36" s="1"/>
  <c r="Q40" i="36" s="1"/>
  <c r="R39" i="36"/>
  <c r="O40" i="5"/>
  <c r="P39" i="5" s="1"/>
  <c r="P40" i="5" s="1"/>
  <c r="Q39" i="5" s="1"/>
  <c r="Q40" i="5" s="1"/>
  <c r="R39" i="5"/>
  <c r="O40" i="7"/>
  <c r="P39" i="7" s="1"/>
  <c r="P40" i="7" s="1"/>
  <c r="Q39" i="7" s="1"/>
  <c r="Q40" i="7" s="1"/>
  <c r="R39" i="7"/>
  <c r="O40" i="28"/>
  <c r="P39" i="28" s="1"/>
  <c r="P40" i="28" s="1"/>
  <c r="Q39" i="28" s="1"/>
  <c r="Q40" i="28" s="1"/>
  <c r="R39" i="28"/>
  <c r="O40" i="31"/>
  <c r="P39" i="31" s="1"/>
  <c r="P40" i="31" s="1"/>
  <c r="Q39" i="31" s="1"/>
  <c r="Q40" i="31" s="1"/>
  <c r="R39" i="31"/>
  <c r="R39" i="35"/>
  <c r="O40" i="35"/>
  <c r="P39" i="35" s="1"/>
  <c r="P40" i="35" s="1"/>
  <c r="Q39" i="35" s="1"/>
  <c r="Q40" i="35" s="1"/>
  <c r="O40" i="25"/>
  <c r="P39" i="25" s="1"/>
  <c r="P40" i="25" s="1"/>
  <c r="Q39" i="25" s="1"/>
  <c r="Q40" i="25" s="1"/>
  <c r="R39" i="25"/>
  <c r="O40" i="6"/>
  <c r="P39" i="6" s="1"/>
  <c r="P40" i="6" s="1"/>
  <c r="Q39" i="6" s="1"/>
  <c r="Q40" i="6" s="1"/>
  <c r="R39" i="6"/>
  <c r="O40" i="17"/>
  <c r="P39" i="17" s="1"/>
  <c r="P40" i="17" s="1"/>
  <c r="Q39" i="17" s="1"/>
  <c r="Q40" i="17" s="1"/>
  <c r="R39" i="17"/>
  <c r="O40" i="18"/>
  <c r="P39" i="18" s="1"/>
  <c r="P40" i="18" s="1"/>
  <c r="Q39" i="18" s="1"/>
  <c r="Q40" i="18" s="1"/>
  <c r="R39" i="18"/>
  <c r="O40" i="4"/>
  <c r="P39" i="4" s="1"/>
  <c r="P40" i="4" s="1"/>
  <c r="Q39" i="4" s="1"/>
  <c r="Q40" i="4" s="1"/>
  <c r="R39" i="4"/>
  <c r="O40" i="20"/>
  <c r="P39" i="20" s="1"/>
  <c r="P40" i="20" s="1"/>
  <c r="Q39" i="20" s="1"/>
  <c r="Q40" i="20" s="1"/>
  <c r="R39" i="20"/>
  <c r="O40" i="13"/>
  <c r="P39" i="13" s="1"/>
  <c r="P40" i="13" s="1"/>
  <c r="Q39" i="13" s="1"/>
  <c r="Q40" i="13" s="1"/>
  <c r="R39" i="13"/>
  <c r="O40" i="1"/>
  <c r="P39" i="1" s="1"/>
  <c r="P40" i="1" s="1"/>
  <c r="Q39" i="1" s="1"/>
  <c r="Q40" i="1" s="1"/>
  <c r="R39" i="1"/>
  <c r="O40" i="22"/>
  <c r="P39" i="22" s="1"/>
  <c r="P40" i="22" s="1"/>
  <c r="Q39" i="22" s="1"/>
  <c r="Q40" i="22" s="1"/>
  <c r="R39" i="22"/>
  <c r="O40" i="38"/>
  <c r="P39" i="38" s="1"/>
  <c r="P40" i="38" s="1"/>
  <c r="Q39" i="38" s="1"/>
  <c r="Q40" i="38" s="1"/>
  <c r="R39" i="38"/>
  <c r="O40" i="33"/>
  <c r="P39" i="33" s="1"/>
  <c r="P40" i="33" s="1"/>
  <c r="Q39" i="33" s="1"/>
  <c r="Q40" i="33" s="1"/>
  <c r="R39" i="33"/>
  <c r="O40" i="23"/>
  <c r="P39" i="23" s="1"/>
  <c r="P40" i="23" s="1"/>
  <c r="Q39" i="23" s="1"/>
  <c r="Q40" i="23" s="1"/>
  <c r="R39" i="23"/>
  <c r="O40" i="16"/>
  <c r="P39" i="16" s="1"/>
  <c r="P40" i="16" s="1"/>
  <c r="Q39" i="16" s="1"/>
  <c r="Q40" i="16" s="1"/>
  <c r="R39" i="16"/>
  <c r="O40" i="32"/>
  <c r="P39" i="32" s="1"/>
  <c r="P40" i="32" s="1"/>
  <c r="Q39" i="32" s="1"/>
  <c r="Q40" i="32" s="1"/>
  <c r="R39" i="32"/>
  <c r="O40" i="19"/>
  <c r="P39" i="19" s="1"/>
  <c r="P40" i="19" s="1"/>
  <c r="Q39" i="19" s="1"/>
  <c r="Q40" i="19" s="1"/>
  <c r="R39" i="19"/>
  <c r="O40" i="26"/>
  <c r="P39" i="26" s="1"/>
  <c r="P40" i="26" s="1"/>
  <c r="Q39" i="26" s="1"/>
  <c r="Q40" i="26" s="1"/>
  <c r="R39" i="26"/>
  <c r="O40" i="15"/>
  <c r="P39" i="15" s="1"/>
  <c r="P40" i="15" s="1"/>
  <c r="Q39" i="15" s="1"/>
  <c r="Q40" i="15" s="1"/>
  <c r="R39" i="15"/>
  <c r="O40" i="8"/>
  <c r="P39" i="8" s="1"/>
  <c r="P40" i="8" s="1"/>
  <c r="Q39" i="8" s="1"/>
  <c r="Q40" i="8" s="1"/>
  <c r="R39" i="8"/>
  <c r="O40" i="12"/>
  <c r="P39" i="12" s="1"/>
  <c r="P40" i="12" s="1"/>
  <c r="Q39" i="12" s="1"/>
  <c r="Q40" i="12" s="1"/>
  <c r="R39" i="12"/>
  <c r="O40" i="37"/>
  <c r="P39" i="37" s="1"/>
  <c r="P40" i="37" s="1"/>
  <c r="Q39" i="37" s="1"/>
  <c r="Q40" i="37" s="1"/>
  <c r="R39" i="37"/>
  <c r="O40" i="40"/>
  <c r="P39" i="40" s="1"/>
  <c r="P40" i="40" s="1"/>
  <c r="Q39" i="40" s="1"/>
  <c r="Q40" i="40" s="1"/>
  <c r="R39" i="40"/>
  <c r="O40" i="34"/>
  <c r="P39" i="34" s="1"/>
  <c r="P40" i="34" s="1"/>
  <c r="Q39" i="34" s="1"/>
  <c r="Q40" i="34" s="1"/>
  <c r="R39" i="34"/>
  <c r="N40" i="10" l="1"/>
  <c r="O39" i="10"/>
  <c r="O39" i="11"/>
  <c r="N40" i="11"/>
  <c r="O39" i="2"/>
  <c r="N40" i="2"/>
  <c r="N40" i="9"/>
  <c r="O39" i="9"/>
  <c r="R40" i="27"/>
  <c r="S39" i="27"/>
  <c r="S39" i="30"/>
  <c r="R40" i="30"/>
  <c r="S39" i="38"/>
  <c r="R40" i="38"/>
  <c r="R40" i="34"/>
  <c r="S39" i="34"/>
  <c r="R40" i="6"/>
  <c r="S39" i="6"/>
  <c r="R40" i="40"/>
  <c r="S39" i="40"/>
  <c r="R40" i="4"/>
  <c r="S39" i="4"/>
  <c r="R40" i="28"/>
  <c r="S39" i="28"/>
  <c r="R40" i="14"/>
  <c r="S39" i="14"/>
  <c r="R40" i="29"/>
  <c r="S39" i="29"/>
  <c r="R40" i="32"/>
  <c r="S39" i="32"/>
  <c r="R40" i="15"/>
  <c r="S39" i="15"/>
  <c r="S39" i="22"/>
  <c r="R40" i="22"/>
  <c r="R40" i="25"/>
  <c r="S39" i="25"/>
  <c r="R40" i="36"/>
  <c r="S39" i="36"/>
  <c r="S39" i="35"/>
  <c r="R40" i="35"/>
  <c r="R40" i="20"/>
  <c r="S39" i="20"/>
  <c r="R40" i="26"/>
  <c r="S39" i="26"/>
  <c r="R40" i="21"/>
  <c r="S39" i="21"/>
  <c r="R40" i="8"/>
  <c r="S39" i="8"/>
  <c r="R40" i="5"/>
  <c r="S39" i="5"/>
  <c r="R40" i="16"/>
  <c r="S39" i="16"/>
  <c r="R40" i="37"/>
  <c r="S39" i="37"/>
  <c r="R40" i="23"/>
  <c r="S39" i="23"/>
  <c r="R40" i="1"/>
  <c r="S39" i="1"/>
  <c r="R40" i="18"/>
  <c r="S39" i="18"/>
  <c r="S39" i="39"/>
  <c r="R40" i="39"/>
  <c r="R40" i="24"/>
  <c r="S39" i="24"/>
  <c r="R40" i="12"/>
  <c r="S39" i="12"/>
  <c r="R40" i="19"/>
  <c r="S39" i="19"/>
  <c r="R40" i="33"/>
  <c r="S39" i="33"/>
  <c r="R40" i="13"/>
  <c r="S39" i="13"/>
  <c r="R40" i="17"/>
  <c r="S39" i="17"/>
  <c r="S39" i="31"/>
  <c r="R40" i="31"/>
  <c r="R40" i="7"/>
  <c r="S39" i="7"/>
  <c r="R40" i="3"/>
  <c r="S39" i="3"/>
  <c r="R39" i="2" l="1"/>
  <c r="O40" i="2"/>
  <c r="P39" i="2" s="1"/>
  <c r="P40" i="2" s="1"/>
  <c r="Q39" i="2" s="1"/>
  <c r="Q40" i="2" s="1"/>
  <c r="O40" i="11"/>
  <c r="P39" i="11" s="1"/>
  <c r="P40" i="11" s="1"/>
  <c r="Q39" i="11" s="1"/>
  <c r="Q40" i="11" s="1"/>
  <c r="R39" i="11"/>
  <c r="O40" i="9"/>
  <c r="P39" i="9" s="1"/>
  <c r="P40" i="9" s="1"/>
  <c r="Q39" i="9" s="1"/>
  <c r="Q40" i="9" s="1"/>
  <c r="R39" i="9"/>
  <c r="O40" i="10"/>
  <c r="P39" i="10" s="1"/>
  <c r="P40" i="10" s="1"/>
  <c r="Q39" i="10" s="1"/>
  <c r="Q40" i="10" s="1"/>
  <c r="R39" i="10"/>
  <c r="V39" i="36"/>
  <c r="S40" i="36"/>
  <c r="T39" i="36" s="1"/>
  <c r="T40" i="36" s="1"/>
  <c r="U39" i="36" s="1"/>
  <c r="U40" i="36" s="1"/>
  <c r="V40" i="36" s="1"/>
  <c r="W40" i="36" s="1"/>
  <c r="V39" i="28"/>
  <c r="S40" i="28"/>
  <c r="T39" i="28" s="1"/>
  <c r="T40" i="28" s="1"/>
  <c r="U39" i="28" s="1"/>
  <c r="U40" i="28" s="1"/>
  <c r="V40" i="28" s="1"/>
  <c r="W40" i="28" s="1"/>
  <c r="V39" i="34"/>
  <c r="S40" i="34"/>
  <c r="T39" i="34" s="1"/>
  <c r="T40" i="34" s="1"/>
  <c r="U39" i="34" s="1"/>
  <c r="U40" i="34" s="1"/>
  <c r="V40" i="34" s="1"/>
  <c r="W40" i="34" s="1"/>
  <c r="V39" i="25"/>
  <c r="S40" i="25"/>
  <c r="T39" i="25" s="1"/>
  <c r="T40" i="25" s="1"/>
  <c r="U39" i="25" s="1"/>
  <c r="U40" i="25" s="1"/>
  <c r="V40" i="25" s="1"/>
  <c r="W40" i="25" s="1"/>
  <c r="V39" i="31"/>
  <c r="S40" i="31"/>
  <c r="T39" i="31" s="1"/>
  <c r="T40" i="31" s="1"/>
  <c r="U39" i="31" s="1"/>
  <c r="U40" i="31" s="1"/>
  <c r="V40" i="31" s="1"/>
  <c r="W40" i="31" s="1"/>
  <c r="V39" i="38"/>
  <c r="S40" i="38"/>
  <c r="T39" i="38" s="1"/>
  <c r="T40" i="38" s="1"/>
  <c r="U39" i="38" s="1"/>
  <c r="U40" i="38" s="1"/>
  <c r="V40" i="38" s="1"/>
  <c r="W40" i="38" s="1"/>
  <c r="V39" i="19"/>
  <c r="S40" i="19"/>
  <c r="T39" i="19" s="1"/>
  <c r="T40" i="19" s="1"/>
  <c r="U39" i="19" s="1"/>
  <c r="U40" i="19" s="1"/>
  <c r="V40" i="19" s="1"/>
  <c r="W40" i="19" s="1"/>
  <c r="V39" i="18"/>
  <c r="S40" i="18"/>
  <c r="T39" i="18" s="1"/>
  <c r="T40" i="18" s="1"/>
  <c r="U39" i="18" s="1"/>
  <c r="U40" i="18" s="1"/>
  <c r="V40" i="18" s="1"/>
  <c r="W40" i="18" s="1"/>
  <c r="V39" i="26"/>
  <c r="S40" i="26"/>
  <c r="T39" i="26" s="1"/>
  <c r="T40" i="26" s="1"/>
  <c r="U39" i="26" s="1"/>
  <c r="U40" i="26" s="1"/>
  <c r="V40" i="26" s="1"/>
  <c r="W40" i="26" s="1"/>
  <c r="V39" i="4"/>
  <c r="S40" i="4"/>
  <c r="T39" i="4" s="1"/>
  <c r="T40" i="4" s="1"/>
  <c r="U39" i="4" s="1"/>
  <c r="U40" i="4" s="1"/>
  <c r="V40" i="4" s="1"/>
  <c r="W40" i="4" s="1"/>
  <c r="V39" i="24"/>
  <c r="S40" i="24"/>
  <c r="T39" i="24" s="1"/>
  <c r="T40" i="24" s="1"/>
  <c r="U39" i="24" s="1"/>
  <c r="U40" i="24" s="1"/>
  <c r="V40" i="24" s="1"/>
  <c r="W40" i="24" s="1"/>
  <c r="V39" i="1"/>
  <c r="S40" i="1"/>
  <c r="T39" i="1" s="1"/>
  <c r="T40" i="1" s="1"/>
  <c r="U39" i="1" s="1"/>
  <c r="U40" i="1" s="1"/>
  <c r="V40" i="1" s="1"/>
  <c r="W40" i="1" s="1"/>
  <c r="V39" i="5"/>
  <c r="S40" i="5"/>
  <c r="T39" i="5" s="1"/>
  <c r="T40" i="5" s="1"/>
  <c r="U39" i="5" s="1"/>
  <c r="U40" i="5" s="1"/>
  <c r="V40" i="5" s="1"/>
  <c r="W40" i="5" s="1"/>
  <c r="V39" i="20"/>
  <c r="S40" i="20"/>
  <c r="T39" i="20" s="1"/>
  <c r="T40" i="20" s="1"/>
  <c r="U39" i="20" s="1"/>
  <c r="U40" i="20" s="1"/>
  <c r="V40" i="20" s="1"/>
  <c r="W40" i="20" s="1"/>
  <c r="V39" i="29"/>
  <c r="S40" i="29"/>
  <c r="T39" i="29" s="1"/>
  <c r="T40" i="29" s="1"/>
  <c r="U39" i="29" s="1"/>
  <c r="U40" i="29" s="1"/>
  <c r="V40" i="29" s="1"/>
  <c r="W40" i="29" s="1"/>
  <c r="V39" i="40"/>
  <c r="S40" i="40"/>
  <c r="T39" i="40" s="1"/>
  <c r="T40" i="40" s="1"/>
  <c r="U39" i="40" s="1"/>
  <c r="U40" i="40" s="1"/>
  <c r="V40" i="40" s="1"/>
  <c r="W40" i="40" s="1"/>
  <c r="V39" i="3"/>
  <c r="S40" i="3"/>
  <c r="T39" i="3" s="1"/>
  <c r="T40" i="3" s="1"/>
  <c r="U39" i="3" s="1"/>
  <c r="U40" i="3" s="1"/>
  <c r="V40" i="3" s="1"/>
  <c r="W40" i="3" s="1"/>
  <c r="V39" i="21"/>
  <c r="S40" i="21"/>
  <c r="T39" i="21" s="1"/>
  <c r="T40" i="21" s="1"/>
  <c r="U39" i="21" s="1"/>
  <c r="U40" i="21" s="1"/>
  <c r="V40" i="21" s="1"/>
  <c r="W40" i="21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13"/>
  <c r="S40" i="13"/>
  <c r="T39" i="13" s="1"/>
  <c r="T40" i="13" s="1"/>
  <c r="U39" i="13" s="1"/>
  <c r="U40" i="13" s="1"/>
  <c r="V40" i="13" s="1"/>
  <c r="W40" i="13" s="1"/>
  <c r="V39" i="22"/>
  <c r="S40" i="22"/>
  <c r="T39" i="22" s="1"/>
  <c r="T40" i="22" s="1"/>
  <c r="U39" i="22" s="1"/>
  <c r="U40" i="22" s="1"/>
  <c r="V40" i="22" s="1"/>
  <c r="W40" i="22" s="1"/>
  <c r="V39" i="30"/>
  <c r="S40" i="30"/>
  <c r="T39" i="30" s="1"/>
  <c r="T40" i="30" s="1"/>
  <c r="U39" i="30" s="1"/>
  <c r="U40" i="30" s="1"/>
  <c r="V40" i="30" s="1"/>
  <c r="W40" i="30" s="1"/>
  <c r="V39" i="7"/>
  <c r="S40" i="7"/>
  <c r="T39" i="7" s="1"/>
  <c r="T40" i="7" s="1"/>
  <c r="U39" i="7" s="1"/>
  <c r="U40" i="7" s="1"/>
  <c r="V40" i="7" s="1"/>
  <c r="W40" i="7" s="1"/>
  <c r="V39" i="33"/>
  <c r="S40" i="33"/>
  <c r="T39" i="33" s="1"/>
  <c r="T40" i="33" s="1"/>
  <c r="U39" i="33" s="1"/>
  <c r="U40" i="33" s="1"/>
  <c r="V40" i="33" s="1"/>
  <c r="W40" i="33" s="1"/>
  <c r="V39" i="23"/>
  <c r="S40" i="23"/>
  <c r="T39" i="23" s="1"/>
  <c r="T40" i="23" s="1"/>
  <c r="U39" i="23" s="1"/>
  <c r="U40" i="23" s="1"/>
  <c r="V40" i="23" s="1"/>
  <c r="W40" i="23" s="1"/>
  <c r="V39" i="8"/>
  <c r="S40" i="8"/>
  <c r="T39" i="8" s="1"/>
  <c r="T40" i="8" s="1"/>
  <c r="U39" i="8" s="1"/>
  <c r="U40" i="8" s="1"/>
  <c r="V40" i="8" s="1"/>
  <c r="W40" i="8" s="1"/>
  <c r="V39" i="15"/>
  <c r="S40" i="15"/>
  <c r="T39" i="15" s="1"/>
  <c r="T40" i="15" s="1"/>
  <c r="U39" i="15" s="1"/>
  <c r="U40" i="15" s="1"/>
  <c r="V40" i="15" s="1"/>
  <c r="W40" i="15" s="1"/>
  <c r="V39" i="14"/>
  <c r="S40" i="14"/>
  <c r="T39" i="14" s="1"/>
  <c r="T40" i="14" s="1"/>
  <c r="U39" i="14" s="1"/>
  <c r="U40" i="14" s="1"/>
  <c r="V40" i="14" s="1"/>
  <c r="W40" i="14" s="1"/>
  <c r="V39" i="6"/>
  <c r="S40" i="6"/>
  <c r="T39" i="6" s="1"/>
  <c r="T40" i="6" s="1"/>
  <c r="U39" i="6" s="1"/>
  <c r="U40" i="6" s="1"/>
  <c r="V40" i="6" s="1"/>
  <c r="W40" i="6" s="1"/>
  <c r="V39" i="27"/>
  <c r="S40" i="27"/>
  <c r="T39" i="27" s="1"/>
  <c r="T40" i="27" s="1"/>
  <c r="U39" i="27" s="1"/>
  <c r="U40" i="27" s="1"/>
  <c r="V40" i="27" s="1"/>
  <c r="W40" i="27" s="1"/>
  <c r="V39" i="37"/>
  <c r="S40" i="37"/>
  <c r="T39" i="37" s="1"/>
  <c r="T40" i="37" s="1"/>
  <c r="U39" i="37" s="1"/>
  <c r="U40" i="37" s="1"/>
  <c r="V40" i="37" s="1"/>
  <c r="W40" i="37" s="1"/>
  <c r="V39" i="17"/>
  <c r="S40" i="17"/>
  <c r="T39" i="17" s="1"/>
  <c r="T40" i="17" s="1"/>
  <c r="U39" i="17" s="1"/>
  <c r="U40" i="17" s="1"/>
  <c r="V40" i="17" s="1"/>
  <c r="W40" i="17" s="1"/>
  <c r="V39" i="32"/>
  <c r="S40" i="32"/>
  <c r="T39" i="32" s="1"/>
  <c r="T40" i="32" s="1"/>
  <c r="U39" i="32" s="1"/>
  <c r="U40" i="32" s="1"/>
  <c r="V40" i="32" s="1"/>
  <c r="W40" i="32" s="1"/>
  <c r="V39" i="39"/>
  <c r="S40" i="39"/>
  <c r="T39" i="39" s="1"/>
  <c r="T40" i="39" s="1"/>
  <c r="U39" i="39" s="1"/>
  <c r="U40" i="39" s="1"/>
  <c r="V40" i="39" s="1"/>
  <c r="W40" i="39" s="1"/>
  <c r="V39" i="35"/>
  <c r="S40" i="35"/>
  <c r="T39" i="35" s="1"/>
  <c r="T40" i="35" s="1"/>
  <c r="U39" i="35" s="1"/>
  <c r="U40" i="35" s="1"/>
  <c r="V40" i="35" s="1"/>
  <c r="W40" i="35" s="1"/>
  <c r="S39" i="11" l="1"/>
  <c r="R40" i="11"/>
  <c r="R40" i="10"/>
  <c r="S39" i="10"/>
  <c r="S39" i="2"/>
  <c r="R40" i="2"/>
  <c r="S39" i="9"/>
  <c r="R40" i="9"/>
  <c r="V39" i="9" l="1"/>
  <c r="S40" i="9"/>
  <c r="T39" i="9" s="1"/>
  <c r="T40" i="9" s="1"/>
  <c r="U39" i="9" s="1"/>
  <c r="U40" i="9" s="1"/>
  <c r="V40" i="9" s="1"/>
  <c r="W40" i="9" s="1"/>
  <c r="S40" i="2"/>
  <c r="T39" i="2" s="1"/>
  <c r="T40" i="2" s="1"/>
  <c r="U39" i="2" s="1"/>
  <c r="U40" i="2" s="1"/>
  <c r="V40" i="2" s="1"/>
  <c r="W40" i="2" s="1"/>
  <c r="V39" i="2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</calcChain>
</file>

<file path=xl/sharedStrings.xml><?xml version="1.0" encoding="utf-8"?>
<sst xmlns="http://schemas.openxmlformats.org/spreadsheetml/2006/main" count="4200" uniqueCount="106">
  <si>
    <t>Eastern Cape: Buffalo City (BUF) - Table C7 Quarterly Budgeted Cash Flows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</si>
  <si>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</si>
  <si>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</si>
  <si>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</si>
  <si>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</si>
  <si>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</si>
  <si>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</si>
  <si>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</si>
  <si>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</si>
  <si>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</si>
  <si>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</si>
  <si>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</si>
  <si>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</si>
  <si>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</si>
  <si>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</si>
  <si>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</si>
  <si>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</si>
  <si>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</si>
  <si>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</si>
  <si>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</si>
  <si>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</si>
  <si>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</si>
  <si>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</si>
  <si>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</si>
  <si>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</si>
  <si>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</si>
  <si>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</si>
  <si>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</si>
  <si>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</si>
  <si>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</si>
  <si>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</si>
  <si>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</si>
  <si>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</si>
  <si>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</si>
  <si>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</si>
  <si>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</si>
  <si>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</si>
  <si>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</si>
  <si>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</si>
  <si>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</si>
  <si>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</si>
  <si>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</si>
  <si>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</si>
  <si>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</si>
  <si>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</si>
  <si>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</si>
  <si>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</si>
  <si>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</si>
  <si>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</si>
  <si>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</si>
  <si>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</si>
  <si>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</si>
  <si>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</si>
  <si>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</si>
  <si>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</si>
  <si>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</si>
  <si>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</si>
  <si>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</si>
  <si>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</si>
  <si>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</si>
  <si>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</si>
  <si>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</si>
  <si>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</si>
  <si>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</si>
  <si>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1st Quarter ended 30 September 2023 (Figures Finalised as at 2023/10/16)</t>
  </si>
  <si>
    <t>Eastern Cape: Dr Beyers Naude (EC101) - Table C7 Quarterly Budgeted Cash Flows ( Water management                                   ) for 1st Quarter ended 30 September 2023 (Figures Finalised as at 2023/10/16)</t>
  </si>
  <si>
    <t>Eastern Cape: Blue Crane Route (EC102) - Table C7 Quarterly Budgeted Cash Flows ( Water management                                   ) for 1st Quarter ended 30 September 2023 (Figures Finalised as at 2023/10/16)</t>
  </si>
  <si>
    <t>Eastern Cape: Makana (EC104) - Table C7 Quarterly Budgeted Cash Flows ( Water management                                   ) for 1st Quarter ended 30 September 2023 (Figures Finalised as at 2023/10/16)</t>
  </si>
  <si>
    <t>Eastern Cape: Ndlambe (EC105) - Table C7 Quarterly Budgeted Cash Flows ( Water management                                   ) for 1st Quarter ended 30 September 2023 (Figures Finalised as at 2023/10/16)</t>
  </si>
  <si>
    <t>Eastern Cape: Sundays River Valley (EC106) - Table C7 Quarterly Budgeted Cash Flows ( Water management                                   ) for 1st Quarter ended 30 September 2023 (Figures Finalised as at 2023/10/16)</t>
  </si>
  <si>
    <t>Eastern Cape: Kouga (EC108) - Table C7 Quarterly Budgeted Cash Flows ( Water management                                   ) for 1st Quarter ended 30 September 2023 (Figures Finalised as at 2023/10/16)</t>
  </si>
  <si>
    <t>Eastern Cape: Kou-Kamma (EC109) - Table C7 Quarterly Budgeted Cash Flows ( Water management                                   ) for 1st Quarter ended 30 September 2023 (Figures Finalised as at 2023/10/16)</t>
  </si>
  <si>
    <t>Eastern Cape: Sarah Baartman (DC10) - Table C7 Quarterly Budgeted Cash Flows ( Water management                                   ) for 1st Quarter ended 30 September 2023 (Figures Finalised as at 2023/10/16)</t>
  </si>
  <si>
    <t>Eastern Cape: Mbhashe (EC121) - Table C7 Quarterly Budgeted Cash Flows ( Water management                                   ) for 1st Quarter ended 30 September 2023 (Figures Finalised as at 2023/10/16)</t>
  </si>
  <si>
    <t>Eastern Cape: Mnquma (EC122) - Table C7 Quarterly Budgeted Cash Flows ( Water management                                   ) for 1st Quarter ended 30 September 2023 (Figures Finalised as at 2023/10/16)</t>
  </si>
  <si>
    <t>Eastern Cape: Great Kei (EC123) - Table C7 Quarterly Budgeted Cash Flows ( Water management                                   ) for 1st Quarter ended 30 September 2023 (Figures Finalised as at 2023/10/16)</t>
  </si>
  <si>
    <t>Eastern Cape: Amahlathi (EC124) - Table C7 Quarterly Budgeted Cash Flows ( Water management                                   ) for 1st Quarter ended 30 September 2023 (Figures Finalised as at 2023/10/16)</t>
  </si>
  <si>
    <t>Eastern Cape: Ngqushwa (EC126) - Table C7 Quarterly Budgeted Cash Flows ( Water management                                   ) for 1st Quarter ended 30 September 2023 (Figures Finalised as at 2023/10/16)</t>
  </si>
  <si>
    <t>Eastern Cape: Raymond Mhlaba (EC129) - Table C7 Quarterly Budgeted Cash Flows ( Water management                                   ) for 1st Quarter ended 30 September 2023 (Figures Finalised as at 2023/10/16)</t>
  </si>
  <si>
    <t>Eastern Cape: Amathole (DC12) - Table C7 Quarterly Budgeted Cash Flows ( Water management                                   ) for 1st Quarter ended 30 September 2023 (Figures Finalised as at 2023/10/16)</t>
  </si>
  <si>
    <t>Eastern Cape: Inxuba Yethemba (EC131) - Table C7 Quarterly Budgeted Cash Flows ( Water management                                   ) for 1st Quarter ended 30 September 2023 (Figures Finalised as at 2023/10/16)</t>
  </si>
  <si>
    <t>Eastern Cape: Intsika Yethu (EC135) - Table C7 Quarterly Budgeted Cash Flows ( Water management                                   ) for 1st Quarter ended 30 September 2023 (Figures Finalised as at 2023/10/16)</t>
  </si>
  <si>
    <t>Eastern Cape: Emalahleni (EC) (EC136) - Table C7 Quarterly Budgeted Cash Flows ( Water management                                   ) for 1st Quarter ended 30 September 2023 (Figures Finalised as at 2023/10/16)</t>
  </si>
  <si>
    <t>Eastern Cape: Dr. A.B. Xuma (EC137) - Table C7 Quarterly Budgeted Cash Flows ( Water management                                   ) for 1st Quarter ended 30 September 2023 (Figures Finalised as at 2023/10/16)</t>
  </si>
  <si>
    <t>Eastern Cape: Sakhisizwe (EC138) - Table C7 Quarterly Budgeted Cash Flows ( Water management                                   ) for 1st Quarter ended 30 September 2023 (Figures Finalised as at 2023/10/16)</t>
  </si>
  <si>
    <t>Eastern Cape: Enoch Mgijima (EC139) - Table C7 Quarterly Budgeted Cash Flows ( Water management                                   ) for 1st Quarter ended 30 September 2023 (Figures Finalised as at 2023/10/16)</t>
  </si>
  <si>
    <t>Eastern Cape: Chris Hani (DC13) - Table C7 Quarterly Budgeted Cash Flows ( Water management                                   ) for 1st Quarter ended 30 September 2023 (Figures Finalised as at 2023/10/16)</t>
  </si>
  <si>
    <t>Eastern Cape: Elundini (EC141) - Table C7 Quarterly Budgeted Cash Flows ( Water management                                   ) for 1st Quarter ended 30 September 2023 (Figures Finalised as at 2023/10/16)</t>
  </si>
  <si>
    <t>Eastern Cape: Senqu (EC142) - Table C7 Quarterly Budgeted Cash Flows ( Water management                                   ) for 1st Quarter ended 30 September 2023 (Figures Finalised as at 2023/10/16)</t>
  </si>
  <si>
    <t>Eastern Cape: Walter Sisulu (EC145) - Table C7 Quarterly Budgeted Cash Flows ( Water management                                   ) for 1st Quarter ended 30 September 2023 (Figures Finalised as at 2023/10/16)</t>
  </si>
  <si>
    <t>Eastern Cape: Joe Gqabi (DC14) - Table C7 Quarterly Budgeted Cash Flows ( Water management                                   ) for 1st Quarter ended 30 September 2023 (Figures Finalised as at 2023/10/16)</t>
  </si>
  <si>
    <t>Eastern Cape: Ngquza Hills (EC153) - Table C7 Quarterly Budgeted Cash Flows ( Water management                                   ) for 1st Quarter ended 30 September 2023 (Figures Finalised as at 2023/10/16)</t>
  </si>
  <si>
    <t>Eastern Cape: Port St Johns (EC154) - Table C7 Quarterly Budgeted Cash Flows ( Water management                                   ) for 1st Quarter ended 30 September 2023 (Figures Finalised as at 2023/10/16)</t>
  </si>
  <si>
    <t>Eastern Cape: Nyandeni (EC155) - Table C7 Quarterly Budgeted Cash Flows ( Water management                                   ) for 1st Quarter ended 30 September 2023 (Figures Finalised as at 2023/10/16)</t>
  </si>
  <si>
    <t>Eastern Cape: Mhlontlo (EC156) - Table C7 Quarterly Budgeted Cash Flows ( Water management                                   ) for 1st Quarter ended 30 September 2023 (Figures Finalised as at 2023/10/16)</t>
  </si>
  <si>
    <t>Eastern Cape: King Sabata Dalindyebo (EC157) - Table C7 Quarterly Budgeted Cash Flows ( Water management                                   ) for 1st Quarter ended 30 September 2023 (Figures Finalised as at 2023/10/16)</t>
  </si>
  <si>
    <t>Eastern Cape: O R Tambo (DC15) - Table C7 Quarterly Budgeted Cash Flows ( Water management                                   ) for 1st Quarter ended 30 September 2023 (Figures Finalised as at 2023/10/16)</t>
  </si>
  <si>
    <t>Eastern Cape: Matatiele (EC441) - Table C7 Quarterly Budgeted Cash Flows ( Water management                                   ) for 1st Quarter ended 30 September 2023 (Figures Finalised as at 2023/10/16)</t>
  </si>
  <si>
    <t>Eastern Cape: Umzimvubu (EC442) - Table C7 Quarterly Budgeted Cash Flows ( Water management                                   ) for 1st Quarter ended 30 September 2023 (Figures Finalised as at 2023/10/16)</t>
  </si>
  <si>
    <t>Eastern Cape: Winnie Madikizela-Mandela (EC443) - Table C7 Quarterly Budgeted Cash Flows ( Water management                                   ) for 1st Quarter ended 30 September 2023 (Figures Finalised as at 2023/10/16)</t>
  </si>
  <si>
    <t>Eastern Cape: Ntabankulu (EC444) - Table C7 Quarterly Budgeted Cash Flows ( Water management                                   ) for 1st Quarter ended 30 September 2023 (Figures Finalised as at 2023/10/16)</t>
  </si>
  <si>
    <t>Eastern Cape: Alfred Nzo (DC44) - Table C7 Quarterly Budgeted Cash Flows ( Water management                                   ) for 1st Quarter ended 30 September 2023 (Figures Finalised as at 2023/10/16)</t>
  </si>
  <si>
    <t>Summary - Table C7 Quarterly Budgeted Cash Flows ( Water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</si>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</sst>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-368356228</v>
      </c>
      <c r="D14" s="18"/>
      <c r="E14" s="19">
        <v>-903924236</v>
      </c>
      <c r="F14" s="20">
        <v>-907371572</v>
      </c>
      <c r="G14" s="20">
        <v>-30194018</v>
      </c>
      <c r="H14" s="20">
        <v>-69096043</v>
      </c>
      <c r="I14" s="20">
        <v>-89526740</v>
      </c>
      <c r="J14" s="20">
        <v>-188816801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-188816801</v>
      </c>
      <c r="X14" s="20">
        <v>-180719627</v>
      </c>
      <c r="Y14" s="20">
        <v>-8097174</v>
      </c>
      <c r="Z14" s="21">
        <v>4.4805172157642845</v>
      </c>
      <c r="AA14" s="22">
        <v>-907371572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-368356228</v>
      </c>
      <c r="D17" s="26">
        <f>SUM(D6:D16)</f>
        <v>0</v>
      </c>
      <c r="E17" s="27">
        <f t="shared" si="0"/>
        <v>-903924236</v>
      </c>
      <c r="F17" s="28">
        <f t="shared" si="0"/>
        <v>-907371572</v>
      </c>
      <c r="G17" s="28">
        <f t="shared" si="0"/>
        <v>-30194018</v>
      </c>
      <c r="H17" s="28">
        <f t="shared" si="0"/>
        <v>-69096043</v>
      </c>
      <c r="I17" s="28">
        <f t="shared" si="0"/>
        <v>-89526740</v>
      </c>
      <c r="J17" s="28">
        <f t="shared" si="0"/>
        <v>-188816801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-188816801</v>
      </c>
      <c r="X17" s="28">
        <f t="shared" si="0"/>
        <v>-180719627</v>
      </c>
      <c r="Y17" s="28">
        <f t="shared" si="0"/>
        <v>-8097174</v>
      </c>
      <c r="Z17" s="29">
        <f>+IF(X17&lt;&gt;0,+(Y17/X17)*100,0)</f>
        <v>4.4805172157642845</v>
      </c>
      <c r="AA17" s="30">
        <f>SUM(AA6:AA16)</f>
        <v>-907371572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-368356228</v>
      </c>
      <c r="D38" s="32">
        <f>+D17+D27+D36</f>
        <v>0</v>
      </c>
      <c r="E38" s="33">
        <f t="shared" si="3"/>
        <v>-903924236</v>
      </c>
      <c r="F38" s="2">
        <f t="shared" si="3"/>
        <v>-907371572</v>
      </c>
      <c r="G38" s="2">
        <f t="shared" si="3"/>
        <v>-30194018</v>
      </c>
      <c r="H38" s="2">
        <f t="shared" si="3"/>
        <v>-69096043</v>
      </c>
      <c r="I38" s="2">
        <f t="shared" si="3"/>
        <v>-89526740</v>
      </c>
      <c r="J38" s="2">
        <f t="shared" si="3"/>
        <v>-188816801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-188816801</v>
      </c>
      <c r="X38" s="2">
        <f t="shared" si="3"/>
        <v>-180719627</v>
      </c>
      <c r="Y38" s="2">
        <f t="shared" si="3"/>
        <v>-8097174</v>
      </c>
      <c r="Z38" s="34">
        <f>+IF(X38&lt;&gt;0,+(Y38/X38)*100,0)</f>
        <v>4.4805172157642845</v>
      </c>
      <c r="AA38" s="35">
        <f>+AA17+AA27+AA36</f>
        <v>-907371572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-30194018</v>
      </c>
      <c r="I39" s="2">
        <f>+H40+I60</f>
        <v>-99290061</v>
      </c>
      <c r="J39" s="2">
        <f>+G39</f>
        <v>0</v>
      </c>
      <c r="K39" s="2">
        <f>+I40+K60</f>
        <v>-188816801</v>
      </c>
      <c r="L39" s="2">
        <f>+K40+L60</f>
        <v>-188816801</v>
      </c>
      <c r="M39" s="2">
        <f>+L40+M60</f>
        <v>-188816801</v>
      </c>
      <c r="N39" s="2">
        <f>+K39</f>
        <v>-188816801</v>
      </c>
      <c r="O39" s="2">
        <f>+M40+O60</f>
        <v>-188816801</v>
      </c>
      <c r="P39" s="2">
        <f>+O40+P60</f>
        <v>-188816801</v>
      </c>
      <c r="Q39" s="2">
        <f>+P40+Q60</f>
        <v>-188816801</v>
      </c>
      <c r="R39" s="2">
        <f>+O39</f>
        <v>-188816801</v>
      </c>
      <c r="S39" s="2">
        <f>+Q40+S60</f>
        <v>-188816801</v>
      </c>
      <c r="T39" s="2">
        <f>+S40+T60</f>
        <v>-188816801</v>
      </c>
      <c r="U39" s="2">
        <f>+T40+U60</f>
        <v>-188816801</v>
      </c>
      <c r="V39" s="2">
        <f>+S39</f>
        <v>-188816801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-368356228</v>
      </c>
      <c r="D40" s="43">
        <f t="shared" ref="D40:AA40" si="4">+D38+D39</f>
        <v>0</v>
      </c>
      <c r="E40" s="44">
        <f t="shared" si="4"/>
        <v>-903924236</v>
      </c>
      <c r="F40" s="45">
        <f t="shared" si="4"/>
        <v>-907371572</v>
      </c>
      <c r="G40" s="45">
        <f t="shared" si="4"/>
        <v>-30194018</v>
      </c>
      <c r="H40" s="45">
        <f t="shared" si="4"/>
        <v>-99290061</v>
      </c>
      <c r="I40" s="45">
        <f t="shared" si="4"/>
        <v>-188816801</v>
      </c>
      <c r="J40" s="45">
        <f>+I40</f>
        <v>-188816801</v>
      </c>
      <c r="K40" s="45">
        <f t="shared" si="4"/>
        <v>-188816801</v>
      </c>
      <c r="L40" s="45">
        <f t="shared" si="4"/>
        <v>-188816801</v>
      </c>
      <c r="M40" s="45">
        <f t="shared" si="4"/>
        <v>-188816801</v>
      </c>
      <c r="N40" s="45">
        <f>+M40</f>
        <v>-188816801</v>
      </c>
      <c r="O40" s="45">
        <f t="shared" si="4"/>
        <v>-188816801</v>
      </c>
      <c r="P40" s="45">
        <f t="shared" si="4"/>
        <v>-188816801</v>
      </c>
      <c r="Q40" s="45">
        <f t="shared" si="4"/>
        <v>-188816801</v>
      </c>
      <c r="R40" s="45">
        <f>+Q40</f>
        <v>-188816801</v>
      </c>
      <c r="S40" s="45">
        <f t="shared" si="4"/>
        <v>-188816801</v>
      </c>
      <c r="T40" s="45">
        <f t="shared" si="4"/>
        <v>-188816801</v>
      </c>
      <c r="U40" s="45">
        <f t="shared" si="4"/>
        <v>-188816801</v>
      </c>
      <c r="V40" s="45">
        <f>+U40</f>
        <v>-188816801</v>
      </c>
      <c r="W40" s="45">
        <f>+V40</f>
        <v>-188816801</v>
      </c>
      <c r="X40" s="45">
        <f t="shared" si="4"/>
        <v>-180719627</v>
      </c>
      <c r="Y40" s="45">
        <f t="shared" si="4"/>
        <v>-8097174</v>
      </c>
      <c r="Z40" s="46">
        <f>+IF(X40&lt;&gt;0,+(Y40/X40)*100,0)</f>
        <v>4.4805172157642845</v>
      </c>
      <c r="AA40" s="47">
        <f t="shared" si="4"/>
        <v>-907371572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2183538960</v>
      </c>
      <c r="F7" s="20">
        <v>2183538960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545884740</v>
      </c>
      <c r="Y7" s="20">
        <v>-545884740</v>
      </c>
      <c r="Z7" s="21">
        <v>-100</v>
      </c>
      <c r="AA7" s="22">
        <v>2183538960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-762392780</v>
      </c>
      <c r="F14" s="20">
        <v>-762392780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-190598199</v>
      </c>
      <c r="Y14" s="20">
        <v>190598199</v>
      </c>
      <c r="Z14" s="21">
        <v>-100</v>
      </c>
      <c r="AA14" s="22">
        <v>-762392780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1421146180</v>
      </c>
      <c r="F17" s="28">
        <f t="shared" si="0"/>
        <v>1421146180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355286541</v>
      </c>
      <c r="Y17" s="28">
        <f t="shared" si="0"/>
        <v>-355286541</v>
      </c>
      <c r="Z17" s="29">
        <f>+IF(X17&lt;&gt;0,+(Y17/X17)*100,0)</f>
        <v>-100</v>
      </c>
      <c r="AA17" s="30">
        <f>SUM(AA6:AA16)</f>
        <v>1421146180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>
        <v>-29798309</v>
      </c>
      <c r="H23" s="36">
        <v>29798309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-29798309</v>
      </c>
      <c r="H27" s="28">
        <f t="shared" si="1"/>
        <v>29798309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1421146180</v>
      </c>
      <c r="F38" s="2">
        <f t="shared" si="3"/>
        <v>1421146180</v>
      </c>
      <c r="G38" s="2">
        <f t="shared" si="3"/>
        <v>-29798309</v>
      </c>
      <c r="H38" s="2">
        <f t="shared" si="3"/>
        <v>29798309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355286541</v>
      </c>
      <c r="Y38" s="2">
        <f t="shared" si="3"/>
        <v>-355286541</v>
      </c>
      <c r="Z38" s="34">
        <f>+IF(X38&lt;&gt;0,+(Y38/X38)*100,0)</f>
        <v>-100</v>
      </c>
      <c r="AA38" s="35">
        <f>+AA17+AA27+AA36</f>
        <v>1421146180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-29798309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1421146180</v>
      </c>
      <c r="F40" s="45">
        <f t="shared" si="4"/>
        <v>1421146180</v>
      </c>
      <c r="G40" s="45">
        <f t="shared" si="4"/>
        <v>-29798309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355286541</v>
      </c>
      <c r="Y40" s="45">
        <f t="shared" si="4"/>
        <v>-355286541</v>
      </c>
      <c r="Z40" s="46">
        <f>+IF(X40&lt;&gt;0,+(Y40/X40)*100,0)</f>
        <v>-100</v>
      </c>
      <c r="AA40" s="47">
        <f t="shared" si="4"/>
        <v>1421146180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1374750</v>
      </c>
      <c r="D7" s="18"/>
      <c r="E7" s="19">
        <v>52843969</v>
      </c>
      <c r="F7" s="20">
        <v>52843969</v>
      </c>
      <c r="G7" s="20">
        <v>4704</v>
      </c>
      <c r="H7" s="20">
        <v>6571</v>
      </c>
      <c r="I7" s="20">
        <v>8422</v>
      </c>
      <c r="J7" s="20">
        <v>19697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19697</v>
      </c>
      <c r="X7" s="20">
        <v>20096493</v>
      </c>
      <c r="Y7" s="20">
        <v>-20076796</v>
      </c>
      <c r="Z7" s="21">
        <v>-99.901987874202717</v>
      </c>
      <c r="AA7" s="22">
        <v>52843969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39355</v>
      </c>
      <c r="F8" s="20">
        <v>39355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9840</v>
      </c>
      <c r="Y8" s="20">
        <v>-9840</v>
      </c>
      <c r="Z8" s="21">
        <v>-100</v>
      </c>
      <c r="AA8" s="22">
        <v>39355</v>
      </c>
    </row>
    <row r="9" spans="1:27" x14ac:dyDescent="0.25">
      <c r="A9" s="23" t="s">
        <v>37</v>
      </c>
      <c r="B9" s="17" t="s">
        <v>6</v>
      </c>
      <c r="C9" s="18">
        <v>6939000</v>
      </c>
      <c r="D9" s="18"/>
      <c r="E9" s="19"/>
      <c r="F9" s="20"/>
      <c r="G9" s="20">
        <v>6000000</v>
      </c>
      <c r="H9" s="20"/>
      <c r="I9" s="20"/>
      <c r="J9" s="20">
        <v>6000000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6000000</v>
      </c>
      <c r="X9" s="20"/>
      <c r="Y9" s="20">
        <v>6000000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29935891</v>
      </c>
      <c r="D10" s="18"/>
      <c r="E10" s="19">
        <v>51000000</v>
      </c>
      <c r="F10" s="20">
        <v>51000000</v>
      </c>
      <c r="G10" s="20">
        <v>4573045</v>
      </c>
      <c r="H10" s="20">
        <v>1356197</v>
      </c>
      <c r="I10" s="20">
        <v>3383413</v>
      </c>
      <c r="J10" s="20">
        <v>9312655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9312655</v>
      </c>
      <c r="X10" s="20">
        <v>12750000</v>
      </c>
      <c r="Y10" s="20">
        <v>-3437345</v>
      </c>
      <c r="Z10" s="21">
        <v>-26.959568627450981</v>
      </c>
      <c r="AA10" s="22">
        <v>51000000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-96326</v>
      </c>
      <c r="D14" s="18"/>
      <c r="E14" s="19">
        <v>-32674831</v>
      </c>
      <c r="F14" s="20">
        <v>-32674831</v>
      </c>
      <c r="G14" s="20">
        <v>-9849930</v>
      </c>
      <c r="H14" s="20">
        <v>-453149</v>
      </c>
      <c r="I14" s="20">
        <v>764922</v>
      </c>
      <c r="J14" s="20">
        <v>-9538157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-9538157</v>
      </c>
      <c r="X14" s="20">
        <v>-8168715</v>
      </c>
      <c r="Y14" s="20">
        <v>-1369442</v>
      </c>
      <c r="Z14" s="21">
        <v>16.764472747549643</v>
      </c>
      <c r="AA14" s="22">
        <v>-32674831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38153315</v>
      </c>
      <c r="D17" s="26">
        <f>SUM(D6:D16)</f>
        <v>0</v>
      </c>
      <c r="E17" s="27">
        <f t="shared" si="0"/>
        <v>71208493</v>
      </c>
      <c r="F17" s="28">
        <f t="shared" si="0"/>
        <v>71208493</v>
      </c>
      <c r="G17" s="28">
        <f t="shared" si="0"/>
        <v>727819</v>
      </c>
      <c r="H17" s="28">
        <f t="shared" si="0"/>
        <v>909619</v>
      </c>
      <c r="I17" s="28">
        <f t="shared" si="0"/>
        <v>4156757</v>
      </c>
      <c r="J17" s="28">
        <f t="shared" si="0"/>
        <v>5794195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5794195</v>
      </c>
      <c r="X17" s="28">
        <f t="shared" si="0"/>
        <v>24687618</v>
      </c>
      <c r="Y17" s="28">
        <f t="shared" si="0"/>
        <v>-18893423</v>
      </c>
      <c r="Z17" s="29">
        <f>+IF(X17&lt;&gt;0,+(Y17/X17)*100,0)</f>
        <v>-76.529955218846951</v>
      </c>
      <c r="AA17" s="30">
        <f>SUM(AA6:AA16)</f>
        <v>71208493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-7464919</v>
      </c>
      <c r="D26" s="18"/>
      <c r="E26" s="19">
        <v>-50792342</v>
      </c>
      <c r="F26" s="20">
        <v>-50792342</v>
      </c>
      <c r="G26" s="20">
        <v>428607</v>
      </c>
      <c r="H26" s="20">
        <v>634986</v>
      </c>
      <c r="I26" s="20">
        <v>441315</v>
      </c>
      <c r="J26" s="20">
        <v>1504908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1504908</v>
      </c>
      <c r="X26" s="20">
        <v>-12698085</v>
      </c>
      <c r="Y26" s="20">
        <v>14202993</v>
      </c>
      <c r="Z26" s="21">
        <v>-111.85145634164522</v>
      </c>
      <c r="AA26" s="22">
        <v>-50792342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-7464919</v>
      </c>
      <c r="D27" s="26">
        <f>SUM(D21:D26)</f>
        <v>0</v>
      </c>
      <c r="E27" s="27">
        <f t="shared" si="1"/>
        <v>-50792342</v>
      </c>
      <c r="F27" s="28">
        <f t="shared" si="1"/>
        <v>-50792342</v>
      </c>
      <c r="G27" s="28">
        <f t="shared" si="1"/>
        <v>428607</v>
      </c>
      <c r="H27" s="28">
        <f t="shared" si="1"/>
        <v>634986</v>
      </c>
      <c r="I27" s="28">
        <f t="shared" si="1"/>
        <v>441315</v>
      </c>
      <c r="J27" s="28">
        <f t="shared" si="1"/>
        <v>1504908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1504908</v>
      </c>
      <c r="X27" s="28">
        <f t="shared" si="1"/>
        <v>-12698085</v>
      </c>
      <c r="Y27" s="28">
        <f t="shared" si="1"/>
        <v>14202993</v>
      </c>
      <c r="Z27" s="29">
        <f>+IF(X27&lt;&gt;0,+(Y27/X27)*100,0)</f>
        <v>-111.85145634164522</v>
      </c>
      <c r="AA27" s="30">
        <f>SUM(AA21:AA26)</f>
        <v>-50792342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30688396</v>
      </c>
      <c r="D38" s="32">
        <f>+D17+D27+D36</f>
        <v>0</v>
      </c>
      <c r="E38" s="33">
        <f t="shared" si="3"/>
        <v>20416151</v>
      </c>
      <c r="F38" s="2">
        <f t="shared" si="3"/>
        <v>20416151</v>
      </c>
      <c r="G38" s="2">
        <f t="shared" si="3"/>
        <v>1156426</v>
      </c>
      <c r="H38" s="2">
        <f t="shared" si="3"/>
        <v>1544605</v>
      </c>
      <c r="I38" s="2">
        <f t="shared" si="3"/>
        <v>4598072</v>
      </c>
      <c r="J38" s="2">
        <f t="shared" si="3"/>
        <v>7299103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7299103</v>
      </c>
      <c r="X38" s="2">
        <f t="shared" si="3"/>
        <v>11989533</v>
      </c>
      <c r="Y38" s="2">
        <f t="shared" si="3"/>
        <v>-4690430</v>
      </c>
      <c r="Z38" s="34">
        <f>+IF(X38&lt;&gt;0,+(Y38/X38)*100,0)</f>
        <v>-39.121039993801261</v>
      </c>
      <c r="AA38" s="35">
        <f>+AA17+AA27+AA36</f>
        <v>20416151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1156426</v>
      </c>
      <c r="I39" s="2">
        <f>+H40+I60</f>
        <v>2701031</v>
      </c>
      <c r="J39" s="2">
        <f>+G39</f>
        <v>0</v>
      </c>
      <c r="K39" s="2">
        <f>+I40+K60</f>
        <v>7299103</v>
      </c>
      <c r="L39" s="2">
        <f>+K40+L60</f>
        <v>7299103</v>
      </c>
      <c r="M39" s="2">
        <f>+L40+M60</f>
        <v>7299103</v>
      </c>
      <c r="N39" s="2">
        <f>+K39</f>
        <v>7299103</v>
      </c>
      <c r="O39" s="2">
        <f>+M40+O60</f>
        <v>7299103</v>
      </c>
      <c r="P39" s="2">
        <f>+O40+P60</f>
        <v>7299103</v>
      </c>
      <c r="Q39" s="2">
        <f>+P40+Q60</f>
        <v>7299103</v>
      </c>
      <c r="R39" s="2">
        <f>+O39</f>
        <v>7299103</v>
      </c>
      <c r="S39" s="2">
        <f>+Q40+S60</f>
        <v>7299103</v>
      </c>
      <c r="T39" s="2">
        <f>+S40+T60</f>
        <v>7299103</v>
      </c>
      <c r="U39" s="2">
        <f>+T40+U60</f>
        <v>7299103</v>
      </c>
      <c r="V39" s="2">
        <f>+S39</f>
        <v>7299103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30688396</v>
      </c>
      <c r="D40" s="43">
        <f t="shared" ref="D40:AA40" si="4">+D38+D39</f>
        <v>0</v>
      </c>
      <c r="E40" s="44">
        <f t="shared" si="4"/>
        <v>20416151</v>
      </c>
      <c r="F40" s="45">
        <f t="shared" si="4"/>
        <v>20416151</v>
      </c>
      <c r="G40" s="45">
        <f t="shared" si="4"/>
        <v>1156426</v>
      </c>
      <c r="H40" s="45">
        <f t="shared" si="4"/>
        <v>2701031</v>
      </c>
      <c r="I40" s="45">
        <f t="shared" si="4"/>
        <v>7299103</v>
      </c>
      <c r="J40" s="45">
        <f>+I40</f>
        <v>7299103</v>
      </c>
      <c r="K40" s="45">
        <f t="shared" si="4"/>
        <v>7299103</v>
      </c>
      <c r="L40" s="45">
        <f t="shared" si="4"/>
        <v>7299103</v>
      </c>
      <c r="M40" s="45">
        <f t="shared" si="4"/>
        <v>7299103</v>
      </c>
      <c r="N40" s="45">
        <f>+M40</f>
        <v>7299103</v>
      </c>
      <c r="O40" s="45">
        <f t="shared" si="4"/>
        <v>7299103</v>
      </c>
      <c r="P40" s="45">
        <f t="shared" si="4"/>
        <v>7299103</v>
      </c>
      <c r="Q40" s="45">
        <f t="shared" si="4"/>
        <v>7299103</v>
      </c>
      <c r="R40" s="45">
        <f>+Q40</f>
        <v>7299103</v>
      </c>
      <c r="S40" s="45">
        <f t="shared" si="4"/>
        <v>7299103</v>
      </c>
      <c r="T40" s="45">
        <f t="shared" si="4"/>
        <v>7299103</v>
      </c>
      <c r="U40" s="45">
        <f t="shared" si="4"/>
        <v>7299103</v>
      </c>
      <c r="V40" s="45">
        <f>+U40</f>
        <v>7299103</v>
      </c>
      <c r="W40" s="45">
        <f>+V40</f>
        <v>7299103</v>
      </c>
      <c r="X40" s="45">
        <f t="shared" si="4"/>
        <v>11989533</v>
      </c>
      <c r="Y40" s="45">
        <f t="shared" si="4"/>
        <v>-4690430</v>
      </c>
      <c r="Z40" s="46">
        <f>+IF(X40&lt;&gt;0,+(Y40/X40)*100,0)</f>
        <v>-39.121039993801261</v>
      </c>
      <c r="AA40" s="47">
        <f t="shared" si="4"/>
        <v>20416151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22664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14229649</v>
      </c>
      <c r="F9" s="20">
        <v>14229649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3557412</v>
      </c>
      <c r="Y9" s="20">
        <v>-3557412</v>
      </c>
      <c r="Z9" s="21">
        <v>-100</v>
      </c>
      <c r="AA9" s="22">
        <v>14229649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-1417175</v>
      </c>
      <c r="D14" s="18"/>
      <c r="E14" s="19">
        <v>-2875000</v>
      </c>
      <c r="F14" s="20">
        <v>-2875000</v>
      </c>
      <c r="G14" s="20">
        <v>-33235</v>
      </c>
      <c r="H14" s="20"/>
      <c r="I14" s="20">
        <v>-604208</v>
      </c>
      <c r="J14" s="20">
        <v>-637443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-637443</v>
      </c>
      <c r="X14" s="20">
        <v>-718749</v>
      </c>
      <c r="Y14" s="20">
        <v>81306</v>
      </c>
      <c r="Z14" s="21">
        <v>-11.312154869085035</v>
      </c>
      <c r="AA14" s="22">
        <v>-2875000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-1394511</v>
      </c>
      <c r="D17" s="26">
        <f>SUM(D6:D16)</f>
        <v>0</v>
      </c>
      <c r="E17" s="27">
        <f t="shared" si="0"/>
        <v>11354649</v>
      </c>
      <c r="F17" s="28">
        <f t="shared" si="0"/>
        <v>11354649</v>
      </c>
      <c r="G17" s="28">
        <f t="shared" si="0"/>
        <v>-33235</v>
      </c>
      <c r="H17" s="28">
        <f t="shared" si="0"/>
        <v>0</v>
      </c>
      <c r="I17" s="28">
        <f t="shared" si="0"/>
        <v>-604208</v>
      </c>
      <c r="J17" s="28">
        <f t="shared" si="0"/>
        <v>-637443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-637443</v>
      </c>
      <c r="X17" s="28">
        <f t="shared" si="0"/>
        <v>2838663</v>
      </c>
      <c r="Y17" s="28">
        <f t="shared" si="0"/>
        <v>-3476106</v>
      </c>
      <c r="Z17" s="29">
        <f>+IF(X17&lt;&gt;0,+(Y17/X17)*100,0)</f>
        <v>-122.45574765303242</v>
      </c>
      <c r="AA17" s="30">
        <f>SUM(AA6:AA16)</f>
        <v>11354649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-6635865</v>
      </c>
      <c r="D26" s="18"/>
      <c r="E26" s="19">
        <v>-9006522</v>
      </c>
      <c r="F26" s="20">
        <v>-8745652</v>
      </c>
      <c r="G26" s="20">
        <v>-182072</v>
      </c>
      <c r="H26" s="20"/>
      <c r="I26" s="20"/>
      <c r="J26" s="20">
        <v>-182072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-182072</v>
      </c>
      <c r="X26" s="20">
        <v>-2186409</v>
      </c>
      <c r="Y26" s="20">
        <v>2004337</v>
      </c>
      <c r="Z26" s="21">
        <v>-91.672555317875108</v>
      </c>
      <c r="AA26" s="22">
        <v>-8745652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-6635865</v>
      </c>
      <c r="D27" s="26">
        <f>SUM(D21:D26)</f>
        <v>0</v>
      </c>
      <c r="E27" s="27">
        <f t="shared" si="1"/>
        <v>-9006522</v>
      </c>
      <c r="F27" s="28">
        <f t="shared" si="1"/>
        <v>-8745652</v>
      </c>
      <c r="G27" s="28">
        <f t="shared" si="1"/>
        <v>-182072</v>
      </c>
      <c r="H27" s="28">
        <f t="shared" si="1"/>
        <v>0</v>
      </c>
      <c r="I27" s="28">
        <f t="shared" si="1"/>
        <v>0</v>
      </c>
      <c r="J27" s="28">
        <f t="shared" si="1"/>
        <v>-182072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-182072</v>
      </c>
      <c r="X27" s="28">
        <f t="shared" si="1"/>
        <v>-2186409</v>
      </c>
      <c r="Y27" s="28">
        <f t="shared" si="1"/>
        <v>2004337</v>
      </c>
      <c r="Z27" s="29">
        <f>+IF(X27&lt;&gt;0,+(Y27/X27)*100,0)</f>
        <v>-91.672555317875108</v>
      </c>
      <c r="AA27" s="30">
        <f>SUM(AA21:AA26)</f>
        <v>-8745652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-8030376</v>
      </c>
      <c r="D38" s="32">
        <f>+D17+D27+D36</f>
        <v>0</v>
      </c>
      <c r="E38" s="33">
        <f t="shared" si="3"/>
        <v>2348127</v>
      </c>
      <c r="F38" s="2">
        <f t="shared" si="3"/>
        <v>2608997</v>
      </c>
      <c r="G38" s="2">
        <f t="shared" si="3"/>
        <v>-215307</v>
      </c>
      <c r="H38" s="2">
        <f t="shared" si="3"/>
        <v>0</v>
      </c>
      <c r="I38" s="2">
        <f t="shared" si="3"/>
        <v>-604208</v>
      </c>
      <c r="J38" s="2">
        <f t="shared" si="3"/>
        <v>-819515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-819515</v>
      </c>
      <c r="X38" s="2">
        <f t="shared" si="3"/>
        <v>652254</v>
      </c>
      <c r="Y38" s="2">
        <f t="shared" si="3"/>
        <v>-1471769</v>
      </c>
      <c r="Z38" s="34">
        <f>+IF(X38&lt;&gt;0,+(Y38/X38)*100,0)</f>
        <v>-225.64353764024446</v>
      </c>
      <c r="AA38" s="35">
        <f>+AA17+AA27+AA36</f>
        <v>2608997</v>
      </c>
    </row>
    <row r="39" spans="1:27" x14ac:dyDescent="0.25">
      <c r="A39" s="23" t="s">
        <v>61</v>
      </c>
      <c r="B39" s="17"/>
      <c r="C39" s="32">
        <v>-115797</v>
      </c>
      <c r="D39" s="32"/>
      <c r="E39" s="33"/>
      <c r="F39" s="2"/>
      <c r="G39" s="2"/>
      <c r="H39" s="2">
        <f>+G40+H60</f>
        <v>-215307</v>
      </c>
      <c r="I39" s="2">
        <f>+H40+I60</f>
        <v>-215307</v>
      </c>
      <c r="J39" s="2">
        <f>+G39</f>
        <v>0</v>
      </c>
      <c r="K39" s="2">
        <f>+I40+K60</f>
        <v>-819515</v>
      </c>
      <c r="L39" s="2">
        <f>+K40+L60</f>
        <v>-819515</v>
      </c>
      <c r="M39" s="2">
        <f>+L40+M60</f>
        <v>-819515</v>
      </c>
      <c r="N39" s="2">
        <f>+K39</f>
        <v>-819515</v>
      </c>
      <c r="O39" s="2">
        <f>+M40+O60</f>
        <v>-819515</v>
      </c>
      <c r="P39" s="2">
        <f>+O40+P60</f>
        <v>-819515</v>
      </c>
      <c r="Q39" s="2">
        <f>+P40+Q60</f>
        <v>-819515</v>
      </c>
      <c r="R39" s="2">
        <f>+O39</f>
        <v>-819515</v>
      </c>
      <c r="S39" s="2">
        <f>+Q40+S60</f>
        <v>-819515</v>
      </c>
      <c r="T39" s="2">
        <f>+S40+T60</f>
        <v>-819515</v>
      </c>
      <c r="U39" s="2">
        <f>+T40+U60</f>
        <v>-819515</v>
      </c>
      <c r="V39" s="2">
        <f>+S39</f>
        <v>-819515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-8146173</v>
      </c>
      <c r="D40" s="43">
        <f t="shared" ref="D40:AA40" si="4">+D38+D39</f>
        <v>0</v>
      </c>
      <c r="E40" s="44">
        <f t="shared" si="4"/>
        <v>2348127</v>
      </c>
      <c r="F40" s="45">
        <f t="shared" si="4"/>
        <v>2608997</v>
      </c>
      <c r="G40" s="45">
        <f t="shared" si="4"/>
        <v>-215307</v>
      </c>
      <c r="H40" s="45">
        <f t="shared" si="4"/>
        <v>-215307</v>
      </c>
      <c r="I40" s="45">
        <f t="shared" si="4"/>
        <v>-819515</v>
      </c>
      <c r="J40" s="45">
        <f>+I40</f>
        <v>-819515</v>
      </c>
      <c r="K40" s="45">
        <f t="shared" si="4"/>
        <v>-819515</v>
      </c>
      <c r="L40" s="45">
        <f t="shared" si="4"/>
        <v>-819515</v>
      </c>
      <c r="M40" s="45">
        <f t="shared" si="4"/>
        <v>-819515</v>
      </c>
      <c r="N40" s="45">
        <f>+M40</f>
        <v>-819515</v>
      </c>
      <c r="O40" s="45">
        <f t="shared" si="4"/>
        <v>-819515</v>
      </c>
      <c r="P40" s="45">
        <f t="shared" si="4"/>
        <v>-819515</v>
      </c>
      <c r="Q40" s="45">
        <f t="shared" si="4"/>
        <v>-819515</v>
      </c>
      <c r="R40" s="45">
        <f>+Q40</f>
        <v>-819515</v>
      </c>
      <c r="S40" s="45">
        <f t="shared" si="4"/>
        <v>-819515</v>
      </c>
      <c r="T40" s="45">
        <f t="shared" si="4"/>
        <v>-819515</v>
      </c>
      <c r="U40" s="45">
        <f t="shared" si="4"/>
        <v>-819515</v>
      </c>
      <c r="V40" s="45">
        <f>+U40</f>
        <v>-819515</v>
      </c>
      <c r="W40" s="45">
        <f>+V40</f>
        <v>-819515</v>
      </c>
      <c r="X40" s="45">
        <f t="shared" si="4"/>
        <v>652254</v>
      </c>
      <c r="Y40" s="45">
        <f t="shared" si="4"/>
        <v>-1471769</v>
      </c>
      <c r="Z40" s="46">
        <f>+IF(X40&lt;&gt;0,+(Y40/X40)*100,0)</f>
        <v>-225.64353764024446</v>
      </c>
      <c r="AA40" s="47">
        <f t="shared" si="4"/>
        <v>2608997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140235738</v>
      </c>
      <c r="F7" s="20">
        <v>140235738</v>
      </c>
      <c r="G7" s="20">
        <v>5560</v>
      </c>
      <c r="H7" s="20"/>
      <c r="I7" s="20"/>
      <c r="J7" s="20">
        <v>5560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5560</v>
      </c>
      <c r="X7" s="20">
        <v>35058933</v>
      </c>
      <c r="Y7" s="20">
        <v>-35053373</v>
      </c>
      <c r="Z7" s="21">
        <v>-99.98414098911681</v>
      </c>
      <c r="AA7" s="22">
        <v>140235738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809</v>
      </c>
      <c r="H8" s="20"/>
      <c r="I8" s="20"/>
      <c r="J8" s="20">
        <v>809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809</v>
      </c>
      <c r="X8" s="20"/>
      <c r="Y8" s="20">
        <v>809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12195660</v>
      </c>
      <c r="H9" s="20"/>
      <c r="I9" s="20"/>
      <c r="J9" s="20">
        <v>12195660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12195660</v>
      </c>
      <c r="X9" s="20"/>
      <c r="Y9" s="20">
        <v>12195660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67378000</v>
      </c>
      <c r="F10" s="20">
        <v>67378000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16844499</v>
      </c>
      <c r="Y10" s="20">
        <v>-16844499</v>
      </c>
      <c r="Z10" s="21">
        <v>-100</v>
      </c>
      <c r="AA10" s="22">
        <v>67378000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207613738</v>
      </c>
      <c r="F17" s="28">
        <f t="shared" si="0"/>
        <v>207613738</v>
      </c>
      <c r="G17" s="28">
        <f t="shared" si="0"/>
        <v>12202029</v>
      </c>
      <c r="H17" s="28">
        <f t="shared" si="0"/>
        <v>0</v>
      </c>
      <c r="I17" s="28">
        <f t="shared" si="0"/>
        <v>0</v>
      </c>
      <c r="J17" s="28">
        <f t="shared" si="0"/>
        <v>12202029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12202029</v>
      </c>
      <c r="X17" s="28">
        <f t="shared" si="0"/>
        <v>51903432</v>
      </c>
      <c r="Y17" s="28">
        <f t="shared" si="0"/>
        <v>-39701403</v>
      </c>
      <c r="Z17" s="29">
        <f>+IF(X17&lt;&gt;0,+(Y17/X17)*100,0)</f>
        <v>-76.490901410912485</v>
      </c>
      <c r="AA17" s="30">
        <f>SUM(AA6:AA16)</f>
        <v>207613738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-2006148</v>
      </c>
      <c r="H26" s="20"/>
      <c r="I26" s="20"/>
      <c r="J26" s="20">
        <v>-2006148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-2006148</v>
      </c>
      <c r="X26" s="20"/>
      <c r="Y26" s="20">
        <v>-2006148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-2006148</v>
      </c>
      <c r="H27" s="28">
        <f t="shared" si="1"/>
        <v>0</v>
      </c>
      <c r="I27" s="28">
        <f t="shared" si="1"/>
        <v>0</v>
      </c>
      <c r="J27" s="28">
        <f t="shared" si="1"/>
        <v>-2006148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-2006148</v>
      </c>
      <c r="X27" s="28">
        <f t="shared" si="1"/>
        <v>0</v>
      </c>
      <c r="Y27" s="28">
        <f t="shared" si="1"/>
        <v>-2006148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207613738</v>
      </c>
      <c r="F38" s="2">
        <f t="shared" si="3"/>
        <v>207613738</v>
      </c>
      <c r="G38" s="2">
        <f t="shared" si="3"/>
        <v>10195881</v>
      </c>
      <c r="H38" s="2">
        <f t="shared" si="3"/>
        <v>0</v>
      </c>
      <c r="I38" s="2">
        <f t="shared" si="3"/>
        <v>0</v>
      </c>
      <c r="J38" s="2">
        <f t="shared" si="3"/>
        <v>10195881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10195881</v>
      </c>
      <c r="X38" s="2">
        <f t="shared" si="3"/>
        <v>51903432</v>
      </c>
      <c r="Y38" s="2">
        <f t="shared" si="3"/>
        <v>-41707551</v>
      </c>
      <c r="Z38" s="34">
        <f>+IF(X38&lt;&gt;0,+(Y38/X38)*100,0)</f>
        <v>-80.356056223796529</v>
      </c>
      <c r="AA38" s="35">
        <f>+AA17+AA27+AA36</f>
        <v>207613738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197027775</v>
      </c>
      <c r="H39" s="2">
        <f>+G40+H60</f>
        <v>207223656</v>
      </c>
      <c r="I39" s="2">
        <f>+H40+I60</f>
        <v>207223656</v>
      </c>
      <c r="J39" s="2">
        <f>+G39</f>
        <v>197027775</v>
      </c>
      <c r="K39" s="2">
        <f>+I40+K60</f>
        <v>207223656</v>
      </c>
      <c r="L39" s="2">
        <f>+K40+L60</f>
        <v>207223656</v>
      </c>
      <c r="M39" s="2">
        <f>+L40+M60</f>
        <v>207223656</v>
      </c>
      <c r="N39" s="2">
        <f>+K39</f>
        <v>207223656</v>
      </c>
      <c r="O39" s="2">
        <f>+M40+O60</f>
        <v>207223656</v>
      </c>
      <c r="P39" s="2">
        <f>+O40+P60</f>
        <v>207223656</v>
      </c>
      <c r="Q39" s="2">
        <f>+P40+Q60</f>
        <v>207223656</v>
      </c>
      <c r="R39" s="2">
        <f>+O39</f>
        <v>207223656</v>
      </c>
      <c r="S39" s="2">
        <f>+Q40+S60</f>
        <v>207223656</v>
      </c>
      <c r="T39" s="2">
        <f>+S40+T60</f>
        <v>207223656</v>
      </c>
      <c r="U39" s="2">
        <f>+T40+U60</f>
        <v>207223656</v>
      </c>
      <c r="V39" s="2">
        <f>+S39</f>
        <v>207223656</v>
      </c>
      <c r="W39" s="2">
        <f>+G39</f>
        <v>197027775</v>
      </c>
      <c r="X39" s="2"/>
      <c r="Y39" s="2">
        <f>+W39-X39</f>
        <v>197027775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207613738</v>
      </c>
      <c r="F40" s="45">
        <f t="shared" si="4"/>
        <v>207613738</v>
      </c>
      <c r="G40" s="45">
        <f t="shared" si="4"/>
        <v>207223656</v>
      </c>
      <c r="H40" s="45">
        <f t="shared" si="4"/>
        <v>207223656</v>
      </c>
      <c r="I40" s="45">
        <f t="shared" si="4"/>
        <v>207223656</v>
      </c>
      <c r="J40" s="45">
        <f>+I40</f>
        <v>207223656</v>
      </c>
      <c r="K40" s="45">
        <f t="shared" si="4"/>
        <v>207223656</v>
      </c>
      <c r="L40" s="45">
        <f t="shared" si="4"/>
        <v>207223656</v>
      </c>
      <c r="M40" s="45">
        <f t="shared" si="4"/>
        <v>207223656</v>
      </c>
      <c r="N40" s="45">
        <f>+M40</f>
        <v>207223656</v>
      </c>
      <c r="O40" s="45">
        <f t="shared" si="4"/>
        <v>207223656</v>
      </c>
      <c r="P40" s="45">
        <f t="shared" si="4"/>
        <v>207223656</v>
      </c>
      <c r="Q40" s="45">
        <f t="shared" si="4"/>
        <v>207223656</v>
      </c>
      <c r="R40" s="45">
        <f>+Q40</f>
        <v>207223656</v>
      </c>
      <c r="S40" s="45">
        <f t="shared" si="4"/>
        <v>207223656</v>
      </c>
      <c r="T40" s="45">
        <f t="shared" si="4"/>
        <v>207223656</v>
      </c>
      <c r="U40" s="45">
        <f t="shared" si="4"/>
        <v>207223656</v>
      </c>
      <c r="V40" s="45">
        <f>+U40</f>
        <v>207223656</v>
      </c>
      <c r="W40" s="45">
        <f>+V40</f>
        <v>207223656</v>
      </c>
      <c r="X40" s="45">
        <f t="shared" si="4"/>
        <v>51903432</v>
      </c>
      <c r="Y40" s="45">
        <f t="shared" si="4"/>
        <v>155320224</v>
      </c>
      <c r="Z40" s="46">
        <f>+IF(X40&lt;&gt;0,+(Y40/X40)*100,0)</f>
        <v>299.24846588179372</v>
      </c>
      <c r="AA40" s="47">
        <f t="shared" si="4"/>
        <v>207613738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197027775</v>
      </c>
      <c r="J60">
        <v>197027775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37574892</v>
      </c>
      <c r="D7" s="18"/>
      <c r="E7" s="19">
        <v>66976503</v>
      </c>
      <c r="F7" s="20">
        <v>66976503</v>
      </c>
      <c r="G7" s="20">
        <v>3126690</v>
      </c>
      <c r="H7" s="20">
        <v>3334890</v>
      </c>
      <c r="I7" s="20">
        <v>3085237</v>
      </c>
      <c r="J7" s="20">
        <v>9546817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9546817</v>
      </c>
      <c r="X7" s="20">
        <v>16744125</v>
      </c>
      <c r="Y7" s="20">
        <v>-7197308</v>
      </c>
      <c r="Z7" s="21">
        <v>-42.984079490567588</v>
      </c>
      <c r="AA7" s="22">
        <v>66976503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6556595</v>
      </c>
      <c r="D9" s="18"/>
      <c r="E9" s="19">
        <v>38741095</v>
      </c>
      <c r="F9" s="20">
        <v>38741095</v>
      </c>
      <c r="G9" s="20"/>
      <c r="H9" s="20"/>
      <c r="I9" s="20">
        <v>16478147</v>
      </c>
      <c r="J9" s="20">
        <v>16478147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16478147</v>
      </c>
      <c r="X9" s="20">
        <v>16968790</v>
      </c>
      <c r="Y9" s="20">
        <v>-490643</v>
      </c>
      <c r="Z9" s="21">
        <v>-2.8914436444790703</v>
      </c>
      <c r="AA9" s="22">
        <v>38741095</v>
      </c>
    </row>
    <row r="10" spans="1:27" x14ac:dyDescent="0.25">
      <c r="A10" s="23" t="s">
        <v>38</v>
      </c>
      <c r="B10" s="17" t="s">
        <v>6</v>
      </c>
      <c r="C10" s="18">
        <v>9510403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-57806595</v>
      </c>
      <c r="D14" s="18"/>
      <c r="E14" s="19">
        <v>-10150000</v>
      </c>
      <c r="F14" s="20">
        <v>-10150000</v>
      </c>
      <c r="G14" s="20">
        <v>-2756443</v>
      </c>
      <c r="H14" s="20">
        <v>-3790953</v>
      </c>
      <c r="I14" s="20">
        <v>-3463588</v>
      </c>
      <c r="J14" s="20">
        <v>-10010984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-10010984</v>
      </c>
      <c r="X14" s="20">
        <v>-2537499</v>
      </c>
      <c r="Y14" s="20">
        <v>-7473485</v>
      </c>
      <c r="Z14" s="21">
        <v>294.52169242234186</v>
      </c>
      <c r="AA14" s="22">
        <v>-10150000</v>
      </c>
    </row>
    <row r="15" spans="1:27" x14ac:dyDescent="0.25">
      <c r="A15" s="23" t="s">
        <v>43</v>
      </c>
      <c r="B15" s="17" t="s">
        <v>32</v>
      </c>
      <c r="C15" s="18">
        <v>-417459</v>
      </c>
      <c r="D15" s="18"/>
      <c r="E15" s="19">
        <v>-195545</v>
      </c>
      <c r="F15" s="20">
        <v>-195545</v>
      </c>
      <c r="G15" s="20"/>
      <c r="H15" s="20"/>
      <c r="I15" s="20">
        <v>-136740</v>
      </c>
      <c r="J15" s="20">
        <v>-136740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-136740</v>
      </c>
      <c r="X15" s="20">
        <v>-48885</v>
      </c>
      <c r="Y15" s="20">
        <v>-87855</v>
      </c>
      <c r="Z15" s="21">
        <v>179.71770481742865</v>
      </c>
      <c r="AA15" s="22">
        <v>-195545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-4582164</v>
      </c>
      <c r="D17" s="26">
        <f>SUM(D6:D16)</f>
        <v>0</v>
      </c>
      <c r="E17" s="27">
        <f t="shared" si="0"/>
        <v>95372053</v>
      </c>
      <c r="F17" s="28">
        <f t="shared" si="0"/>
        <v>95372053</v>
      </c>
      <c r="G17" s="28">
        <f t="shared" si="0"/>
        <v>370247</v>
      </c>
      <c r="H17" s="28">
        <f t="shared" si="0"/>
        <v>-456063</v>
      </c>
      <c r="I17" s="28">
        <f t="shared" si="0"/>
        <v>15963056</v>
      </c>
      <c r="J17" s="28">
        <f t="shared" si="0"/>
        <v>15877240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15877240</v>
      </c>
      <c r="X17" s="28">
        <f t="shared" si="0"/>
        <v>31126531</v>
      </c>
      <c r="Y17" s="28">
        <f t="shared" si="0"/>
        <v>-15249291</v>
      </c>
      <c r="Z17" s="29">
        <f>+IF(X17&lt;&gt;0,+(Y17/X17)*100,0)</f>
        <v>-48.991296203229325</v>
      </c>
      <c r="AA17" s="30">
        <f>SUM(AA6:AA16)</f>
        <v>95372053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-23301497</v>
      </c>
      <c r="D26" s="18"/>
      <c r="E26" s="19"/>
      <c r="F26" s="20"/>
      <c r="G26" s="20"/>
      <c r="H26" s="20">
        <v>-112967</v>
      </c>
      <c r="I26" s="20">
        <v>-29325</v>
      </c>
      <c r="J26" s="20">
        <v>-142292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-142292</v>
      </c>
      <c r="X26" s="20"/>
      <c r="Y26" s="20">
        <v>-142292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-23301497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-112967</v>
      </c>
      <c r="I27" s="28">
        <f t="shared" si="1"/>
        <v>-29325</v>
      </c>
      <c r="J27" s="28">
        <f t="shared" si="1"/>
        <v>-142292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-142292</v>
      </c>
      <c r="X27" s="28">
        <f t="shared" si="1"/>
        <v>0</v>
      </c>
      <c r="Y27" s="28">
        <f t="shared" si="1"/>
        <v>-142292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39004</v>
      </c>
      <c r="D33" s="18"/>
      <c r="E33" s="19">
        <v>61830</v>
      </c>
      <c r="F33" s="20">
        <v>61830</v>
      </c>
      <c r="G33" s="20">
        <v>6840</v>
      </c>
      <c r="H33" s="36">
        <v>5744</v>
      </c>
      <c r="I33" s="36">
        <v>6927</v>
      </c>
      <c r="J33" s="36">
        <v>19511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19511</v>
      </c>
      <c r="X33" s="36">
        <v>15456</v>
      </c>
      <c r="Y33" s="20">
        <v>4055</v>
      </c>
      <c r="Z33" s="21">
        <v>26.235766045548655</v>
      </c>
      <c r="AA33" s="22">
        <v>61830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39004</v>
      </c>
      <c r="D36" s="26">
        <f>SUM(D31:D35)</f>
        <v>0</v>
      </c>
      <c r="E36" s="27">
        <f t="shared" si="2"/>
        <v>61830</v>
      </c>
      <c r="F36" s="28">
        <f t="shared" si="2"/>
        <v>61830</v>
      </c>
      <c r="G36" s="28">
        <f t="shared" si="2"/>
        <v>6840</v>
      </c>
      <c r="H36" s="28">
        <f t="shared" si="2"/>
        <v>5744</v>
      </c>
      <c r="I36" s="28">
        <f t="shared" si="2"/>
        <v>6927</v>
      </c>
      <c r="J36" s="28">
        <f t="shared" si="2"/>
        <v>19511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19511</v>
      </c>
      <c r="X36" s="28">
        <f t="shared" si="2"/>
        <v>15456</v>
      </c>
      <c r="Y36" s="28">
        <f t="shared" si="2"/>
        <v>4055</v>
      </c>
      <c r="Z36" s="29">
        <f>+IF(X36&lt;&gt;0,+(Y36/X36)*100,0)</f>
        <v>26.235766045548655</v>
      </c>
      <c r="AA36" s="30">
        <f>SUM(AA31:AA35)</f>
        <v>61830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-27844657</v>
      </c>
      <c r="D38" s="32">
        <f>+D17+D27+D36</f>
        <v>0</v>
      </c>
      <c r="E38" s="33">
        <f t="shared" si="3"/>
        <v>95433883</v>
      </c>
      <c r="F38" s="2">
        <f t="shared" si="3"/>
        <v>95433883</v>
      </c>
      <c r="G38" s="2">
        <f t="shared" si="3"/>
        <v>377087</v>
      </c>
      <c r="H38" s="2">
        <f t="shared" si="3"/>
        <v>-563286</v>
      </c>
      <c r="I38" s="2">
        <f t="shared" si="3"/>
        <v>15940658</v>
      </c>
      <c r="J38" s="2">
        <f t="shared" si="3"/>
        <v>15754459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15754459</v>
      </c>
      <c r="X38" s="2">
        <f t="shared" si="3"/>
        <v>31141987</v>
      </c>
      <c r="Y38" s="2">
        <f t="shared" si="3"/>
        <v>-15387528</v>
      </c>
      <c r="Z38" s="34">
        <f>+IF(X38&lt;&gt;0,+(Y38/X38)*100,0)</f>
        <v>-49.410874135937441</v>
      </c>
      <c r="AA38" s="35">
        <f>+AA17+AA27+AA36</f>
        <v>95433883</v>
      </c>
    </row>
    <row r="39" spans="1:27" x14ac:dyDescent="0.25">
      <c r="A39" s="23" t="s">
        <v>61</v>
      </c>
      <c r="B39" s="17"/>
      <c r="C39" s="32">
        <v>-75975708</v>
      </c>
      <c r="D39" s="32"/>
      <c r="E39" s="33">
        <v>-89013262</v>
      </c>
      <c r="F39" s="2">
        <v>-89013262</v>
      </c>
      <c r="G39" s="2">
        <v>-89746925</v>
      </c>
      <c r="H39" s="2">
        <f>+G40+H60</f>
        <v>-89369838</v>
      </c>
      <c r="I39" s="2">
        <f>+H40+I60</f>
        <v>-89933124</v>
      </c>
      <c r="J39" s="2">
        <f>+G39</f>
        <v>-89746925</v>
      </c>
      <c r="K39" s="2">
        <f>+I40+K60</f>
        <v>-73992466</v>
      </c>
      <c r="L39" s="2">
        <f>+K40+L60</f>
        <v>-73992466</v>
      </c>
      <c r="M39" s="2">
        <f>+L40+M60</f>
        <v>-73992466</v>
      </c>
      <c r="N39" s="2">
        <f>+K39</f>
        <v>-73992466</v>
      </c>
      <c r="O39" s="2">
        <f>+M40+O60</f>
        <v>-73992466</v>
      </c>
      <c r="P39" s="2">
        <f>+O40+P60</f>
        <v>-73992466</v>
      </c>
      <c r="Q39" s="2">
        <f>+P40+Q60</f>
        <v>-73992466</v>
      </c>
      <c r="R39" s="2">
        <f>+O39</f>
        <v>-73992466</v>
      </c>
      <c r="S39" s="2">
        <f>+Q40+S60</f>
        <v>-73992466</v>
      </c>
      <c r="T39" s="2">
        <f>+S40+T60</f>
        <v>-73992466</v>
      </c>
      <c r="U39" s="2">
        <f>+T40+U60</f>
        <v>-73992466</v>
      </c>
      <c r="V39" s="2">
        <f>+S39</f>
        <v>-73992466</v>
      </c>
      <c r="W39" s="2">
        <f>+G39</f>
        <v>-89746925</v>
      </c>
      <c r="X39" s="2">
        <v>-89013262</v>
      </c>
      <c r="Y39" s="2">
        <f>+W39-X39</f>
        <v>-733663</v>
      </c>
      <c r="Z39" s="34">
        <f>+IF(X39&lt;&gt;0,+(Y39/X39)*100,0)</f>
        <v>0.82421763175019924</v>
      </c>
      <c r="AA39" s="35">
        <v>-89013262</v>
      </c>
    </row>
    <row r="40" spans="1:27" x14ac:dyDescent="0.25">
      <c r="A40" s="41" t="s">
        <v>63</v>
      </c>
      <c r="B40" s="42" t="s">
        <v>62</v>
      </c>
      <c r="C40" s="43">
        <f>+C38+C39</f>
        <v>-103820365</v>
      </c>
      <c r="D40" s="43">
        <f t="shared" ref="D40:AA40" si="4">+D38+D39</f>
        <v>0</v>
      </c>
      <c r="E40" s="44">
        <f t="shared" si="4"/>
        <v>6420621</v>
      </c>
      <c r="F40" s="45">
        <f t="shared" si="4"/>
        <v>6420621</v>
      </c>
      <c r="G40" s="45">
        <f t="shared" si="4"/>
        <v>-89369838</v>
      </c>
      <c r="H40" s="45">
        <f t="shared" si="4"/>
        <v>-89933124</v>
      </c>
      <c r="I40" s="45">
        <f t="shared" si="4"/>
        <v>-73992466</v>
      </c>
      <c r="J40" s="45">
        <f>+I40</f>
        <v>-73992466</v>
      </c>
      <c r="K40" s="45">
        <f t="shared" si="4"/>
        <v>-73992466</v>
      </c>
      <c r="L40" s="45">
        <f t="shared" si="4"/>
        <v>-73992466</v>
      </c>
      <c r="M40" s="45">
        <f t="shared" si="4"/>
        <v>-73992466</v>
      </c>
      <c r="N40" s="45">
        <f>+M40</f>
        <v>-73992466</v>
      </c>
      <c r="O40" s="45">
        <f t="shared" si="4"/>
        <v>-73992466</v>
      </c>
      <c r="P40" s="45">
        <f t="shared" si="4"/>
        <v>-73992466</v>
      </c>
      <c r="Q40" s="45">
        <f t="shared" si="4"/>
        <v>-73992466</v>
      </c>
      <c r="R40" s="45">
        <f>+Q40</f>
        <v>-73992466</v>
      </c>
      <c r="S40" s="45">
        <f t="shared" si="4"/>
        <v>-73992466</v>
      </c>
      <c r="T40" s="45">
        <f t="shared" si="4"/>
        <v>-73992466</v>
      </c>
      <c r="U40" s="45">
        <f t="shared" si="4"/>
        <v>-73992466</v>
      </c>
      <c r="V40" s="45">
        <f>+U40</f>
        <v>-73992466</v>
      </c>
      <c r="W40" s="45">
        <f>+V40</f>
        <v>-73992466</v>
      </c>
      <c r="X40" s="45">
        <f t="shared" si="4"/>
        <v>-57871275</v>
      </c>
      <c r="Y40" s="45">
        <f t="shared" si="4"/>
        <v>-16121191</v>
      </c>
      <c r="Z40" s="46">
        <f>+IF(X40&lt;&gt;0,+(Y40/X40)*100,0)</f>
        <v>27.856982587648186</v>
      </c>
      <c r="AA40" s="47">
        <f t="shared" si="4"/>
        <v>6420621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-89746925</v>
      </c>
      <c r="J60">
        <v>-89746925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2909888</v>
      </c>
      <c r="D7" s="18"/>
      <c r="E7" s="19">
        <v>13634357</v>
      </c>
      <c r="F7" s="20">
        <v>13634357</v>
      </c>
      <c r="G7" s="20">
        <v>35984</v>
      </c>
      <c r="H7" s="20">
        <v>151652</v>
      </c>
      <c r="I7" s="20"/>
      <c r="J7" s="20">
        <v>187636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187636</v>
      </c>
      <c r="X7" s="20">
        <v>5126795</v>
      </c>
      <c r="Y7" s="20">
        <v>-4939159</v>
      </c>
      <c r="Z7" s="21">
        <v>-96.340091616692305</v>
      </c>
      <c r="AA7" s="22">
        <v>13634357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7504961</v>
      </c>
      <c r="D9" s="18"/>
      <c r="E9" s="19">
        <v>6926587</v>
      </c>
      <c r="F9" s="20">
        <v>6926587</v>
      </c>
      <c r="G9" s="20"/>
      <c r="H9" s="20">
        <v>425678</v>
      </c>
      <c r="I9" s="20">
        <v>501703</v>
      </c>
      <c r="J9" s="20">
        <v>927381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927381</v>
      </c>
      <c r="X9" s="20">
        <v>1547612</v>
      </c>
      <c r="Y9" s="20">
        <v>-620231</v>
      </c>
      <c r="Z9" s="21">
        <v>-40.076647118269953</v>
      </c>
      <c r="AA9" s="22">
        <v>6926587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21168087</v>
      </c>
      <c r="F10" s="20">
        <v>21168087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5292024</v>
      </c>
      <c r="Y10" s="20">
        <v>-5292024</v>
      </c>
      <c r="Z10" s="21">
        <v>-100</v>
      </c>
      <c r="AA10" s="22">
        <v>21168087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-5746320</v>
      </c>
      <c r="D14" s="18"/>
      <c r="E14" s="19">
        <v>-18542451</v>
      </c>
      <c r="F14" s="20">
        <v>-18542451</v>
      </c>
      <c r="G14" s="20">
        <v>-604582</v>
      </c>
      <c r="H14" s="20">
        <v>-193405</v>
      </c>
      <c r="I14" s="20">
        <v>-855994</v>
      </c>
      <c r="J14" s="20">
        <v>-1653981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-1653981</v>
      </c>
      <c r="X14" s="20">
        <v>-4635609</v>
      </c>
      <c r="Y14" s="20">
        <v>2981628</v>
      </c>
      <c r="Z14" s="21">
        <v>-64.320092570361311</v>
      </c>
      <c r="AA14" s="22">
        <v>-18542451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4668529</v>
      </c>
      <c r="D17" s="26">
        <f>SUM(D6:D16)</f>
        <v>0</v>
      </c>
      <c r="E17" s="27">
        <f t="shared" si="0"/>
        <v>23186580</v>
      </c>
      <c r="F17" s="28">
        <f t="shared" si="0"/>
        <v>23186580</v>
      </c>
      <c r="G17" s="28">
        <f t="shared" si="0"/>
        <v>-568598</v>
      </c>
      <c r="H17" s="28">
        <f t="shared" si="0"/>
        <v>383925</v>
      </c>
      <c r="I17" s="28">
        <f t="shared" si="0"/>
        <v>-354291</v>
      </c>
      <c r="J17" s="28">
        <f t="shared" si="0"/>
        <v>-538964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-538964</v>
      </c>
      <c r="X17" s="28">
        <f t="shared" si="0"/>
        <v>7330822</v>
      </c>
      <c r="Y17" s="28">
        <f t="shared" si="0"/>
        <v>-7869786</v>
      </c>
      <c r="Z17" s="29">
        <f>+IF(X17&lt;&gt;0,+(Y17/X17)*100,0)</f>
        <v>-107.35202682591394</v>
      </c>
      <c r="AA17" s="30">
        <f>SUM(AA6:AA16)</f>
        <v>23186580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-3182847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-3182847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1485682</v>
      </c>
      <c r="D38" s="32">
        <f>+D17+D27+D36</f>
        <v>0</v>
      </c>
      <c r="E38" s="33">
        <f t="shared" si="3"/>
        <v>23186580</v>
      </c>
      <c r="F38" s="2">
        <f t="shared" si="3"/>
        <v>23186580</v>
      </c>
      <c r="G38" s="2">
        <f t="shared" si="3"/>
        <v>-568598</v>
      </c>
      <c r="H38" s="2">
        <f t="shared" si="3"/>
        <v>383925</v>
      </c>
      <c r="I38" s="2">
        <f t="shared" si="3"/>
        <v>-354291</v>
      </c>
      <c r="J38" s="2">
        <f t="shared" si="3"/>
        <v>-538964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-538964</v>
      </c>
      <c r="X38" s="2">
        <f t="shared" si="3"/>
        <v>7330822</v>
      </c>
      <c r="Y38" s="2">
        <f t="shared" si="3"/>
        <v>-7869786</v>
      </c>
      <c r="Z38" s="34">
        <f>+IF(X38&lt;&gt;0,+(Y38/X38)*100,0)</f>
        <v>-107.35202682591394</v>
      </c>
      <c r="AA38" s="35">
        <f>+AA17+AA27+AA36</f>
        <v>23186580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-568598</v>
      </c>
      <c r="I39" s="2">
        <f>+H40+I60</f>
        <v>-184673</v>
      </c>
      <c r="J39" s="2">
        <f>+G39</f>
        <v>0</v>
      </c>
      <c r="K39" s="2">
        <f>+I40+K60</f>
        <v>-538964</v>
      </c>
      <c r="L39" s="2">
        <f>+K40+L60</f>
        <v>-538964</v>
      </c>
      <c r="M39" s="2">
        <f>+L40+M60</f>
        <v>-538964</v>
      </c>
      <c r="N39" s="2">
        <f>+K39</f>
        <v>-538964</v>
      </c>
      <c r="O39" s="2">
        <f>+M40+O60</f>
        <v>-538964</v>
      </c>
      <c r="P39" s="2">
        <f>+O40+P60</f>
        <v>-538964</v>
      </c>
      <c r="Q39" s="2">
        <f>+P40+Q60</f>
        <v>-538964</v>
      </c>
      <c r="R39" s="2">
        <f>+O39</f>
        <v>-538964</v>
      </c>
      <c r="S39" s="2">
        <f>+Q40+S60</f>
        <v>-538964</v>
      </c>
      <c r="T39" s="2">
        <f>+S40+T60</f>
        <v>-538964</v>
      </c>
      <c r="U39" s="2">
        <f>+T40+U60</f>
        <v>-538964</v>
      </c>
      <c r="V39" s="2">
        <f>+S39</f>
        <v>-538964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1485682</v>
      </c>
      <c r="D40" s="43">
        <f t="shared" ref="D40:AA40" si="4">+D38+D39</f>
        <v>0</v>
      </c>
      <c r="E40" s="44">
        <f t="shared" si="4"/>
        <v>23186580</v>
      </c>
      <c r="F40" s="45">
        <f t="shared" si="4"/>
        <v>23186580</v>
      </c>
      <c r="G40" s="45">
        <f t="shared" si="4"/>
        <v>-568598</v>
      </c>
      <c r="H40" s="45">
        <f t="shared" si="4"/>
        <v>-184673</v>
      </c>
      <c r="I40" s="45">
        <f t="shared" si="4"/>
        <v>-538964</v>
      </c>
      <c r="J40" s="45">
        <f>+I40</f>
        <v>-538964</v>
      </c>
      <c r="K40" s="45">
        <f t="shared" si="4"/>
        <v>-538964</v>
      </c>
      <c r="L40" s="45">
        <f t="shared" si="4"/>
        <v>-538964</v>
      </c>
      <c r="M40" s="45">
        <f t="shared" si="4"/>
        <v>-538964</v>
      </c>
      <c r="N40" s="45">
        <f>+M40</f>
        <v>-538964</v>
      </c>
      <c r="O40" s="45">
        <f t="shared" si="4"/>
        <v>-538964</v>
      </c>
      <c r="P40" s="45">
        <f t="shared" si="4"/>
        <v>-538964</v>
      </c>
      <c r="Q40" s="45">
        <f t="shared" si="4"/>
        <v>-538964</v>
      </c>
      <c r="R40" s="45">
        <f>+Q40</f>
        <v>-538964</v>
      </c>
      <c r="S40" s="45">
        <f t="shared" si="4"/>
        <v>-538964</v>
      </c>
      <c r="T40" s="45">
        <f t="shared" si="4"/>
        <v>-538964</v>
      </c>
      <c r="U40" s="45">
        <f t="shared" si="4"/>
        <v>-538964</v>
      </c>
      <c r="V40" s="45">
        <f>+U40</f>
        <v>-538964</v>
      </c>
      <c r="W40" s="45">
        <f>+V40</f>
        <v>-538964</v>
      </c>
      <c r="X40" s="45">
        <f t="shared" si="4"/>
        <v>7330822</v>
      </c>
      <c r="Y40" s="45">
        <f t="shared" si="4"/>
        <v>-7869786</v>
      </c>
      <c r="Z40" s="46">
        <f>+IF(X40&lt;&gt;0,+(Y40/X40)*100,0)</f>
        <v>-107.35202682591394</v>
      </c>
      <c r="AA40" s="47">
        <f t="shared" si="4"/>
        <v>23186580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77668538</v>
      </c>
      <c r="D7" s="18"/>
      <c r="E7" s="19"/>
      <c r="F7" s="20"/>
      <c r="G7" s="20">
        <v>6716221</v>
      </c>
      <c r="H7" s="20">
        <v>7347888</v>
      </c>
      <c r="I7" s="20">
        <v>6452844</v>
      </c>
      <c r="J7" s="20">
        <v>20516953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20516953</v>
      </c>
      <c r="X7" s="20"/>
      <c r="Y7" s="20">
        <v>20516953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22139505</v>
      </c>
      <c r="F9" s="20">
        <v>22139505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5534874</v>
      </c>
      <c r="Y9" s="20">
        <v>-5534874</v>
      </c>
      <c r="Z9" s="21">
        <v>-100</v>
      </c>
      <c r="AA9" s="22">
        <v>22139505</v>
      </c>
    </row>
    <row r="10" spans="1:27" x14ac:dyDescent="0.25">
      <c r="A10" s="23" t="s">
        <v>38</v>
      </c>
      <c r="B10" s="17" t="s">
        <v>6</v>
      </c>
      <c r="C10" s="18">
        <v>49736652</v>
      </c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7500000</v>
      </c>
      <c r="Y10" s="20">
        <v>-7500000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-33827671</v>
      </c>
      <c r="D14" s="18"/>
      <c r="E14" s="19"/>
      <c r="F14" s="20"/>
      <c r="G14" s="20">
        <v>-3074652</v>
      </c>
      <c r="H14" s="20">
        <v>-1512795</v>
      </c>
      <c r="I14" s="20">
        <v>-2405530</v>
      </c>
      <c r="J14" s="20">
        <v>-6992977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-6992977</v>
      </c>
      <c r="X14" s="20"/>
      <c r="Y14" s="20">
        <v>-6992977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93577519</v>
      </c>
      <c r="D17" s="26">
        <f>SUM(D6:D16)</f>
        <v>0</v>
      </c>
      <c r="E17" s="27">
        <f t="shared" si="0"/>
        <v>52139505</v>
      </c>
      <c r="F17" s="28">
        <f t="shared" si="0"/>
        <v>52139505</v>
      </c>
      <c r="G17" s="28">
        <f t="shared" si="0"/>
        <v>3641569</v>
      </c>
      <c r="H17" s="28">
        <f t="shared" si="0"/>
        <v>5835093</v>
      </c>
      <c r="I17" s="28">
        <f t="shared" si="0"/>
        <v>4047314</v>
      </c>
      <c r="J17" s="28">
        <f t="shared" si="0"/>
        <v>13523976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13523976</v>
      </c>
      <c r="X17" s="28">
        <f t="shared" si="0"/>
        <v>13034874</v>
      </c>
      <c r="Y17" s="28">
        <f t="shared" si="0"/>
        <v>489102</v>
      </c>
      <c r="Z17" s="29">
        <f>+IF(X17&lt;&gt;0,+(Y17/X17)*100,0)</f>
        <v>3.7522572139937829</v>
      </c>
      <c r="AA17" s="30">
        <f>SUM(AA6:AA16)</f>
        <v>52139505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-29799111</v>
      </c>
      <c r="D26" s="18"/>
      <c r="E26" s="19">
        <v>-26086956</v>
      </c>
      <c r="F26" s="20">
        <v>-26086956</v>
      </c>
      <c r="G26" s="20">
        <v>-2985215</v>
      </c>
      <c r="H26" s="20">
        <v>-13241</v>
      </c>
      <c r="I26" s="20">
        <v>-8638</v>
      </c>
      <c r="J26" s="20">
        <v>-3007094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-3007094</v>
      </c>
      <c r="X26" s="20">
        <v>-6521736</v>
      </c>
      <c r="Y26" s="20">
        <v>3514642</v>
      </c>
      <c r="Z26" s="21">
        <v>-53.891203201110869</v>
      </c>
      <c r="AA26" s="22">
        <v>-26086956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-29799111</v>
      </c>
      <c r="D27" s="26">
        <f>SUM(D21:D26)</f>
        <v>0</v>
      </c>
      <c r="E27" s="27">
        <f t="shared" si="1"/>
        <v>-26086956</v>
      </c>
      <c r="F27" s="28">
        <f t="shared" si="1"/>
        <v>-26086956</v>
      </c>
      <c r="G27" s="28">
        <f t="shared" si="1"/>
        <v>-2985215</v>
      </c>
      <c r="H27" s="28">
        <f t="shared" si="1"/>
        <v>-13241</v>
      </c>
      <c r="I27" s="28">
        <f t="shared" si="1"/>
        <v>-8638</v>
      </c>
      <c r="J27" s="28">
        <f t="shared" si="1"/>
        <v>-3007094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-3007094</v>
      </c>
      <c r="X27" s="28">
        <f t="shared" si="1"/>
        <v>-6521736</v>
      </c>
      <c r="Y27" s="28">
        <f t="shared" si="1"/>
        <v>3514642</v>
      </c>
      <c r="Z27" s="29">
        <f>+IF(X27&lt;&gt;0,+(Y27/X27)*100,0)</f>
        <v>-53.891203201110869</v>
      </c>
      <c r="AA27" s="30">
        <f>SUM(AA21:AA26)</f>
        <v>-26086956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63778408</v>
      </c>
      <c r="D38" s="32">
        <f>+D17+D27+D36</f>
        <v>0</v>
      </c>
      <c r="E38" s="33">
        <f t="shared" si="3"/>
        <v>26052549</v>
      </c>
      <c r="F38" s="2">
        <f t="shared" si="3"/>
        <v>26052549</v>
      </c>
      <c r="G38" s="2">
        <f t="shared" si="3"/>
        <v>656354</v>
      </c>
      <c r="H38" s="2">
        <f t="shared" si="3"/>
        <v>5821852</v>
      </c>
      <c r="I38" s="2">
        <f t="shared" si="3"/>
        <v>4038676</v>
      </c>
      <c r="J38" s="2">
        <f t="shared" si="3"/>
        <v>10516882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10516882</v>
      </c>
      <c r="X38" s="2">
        <f t="shared" si="3"/>
        <v>6513138</v>
      </c>
      <c r="Y38" s="2">
        <f t="shared" si="3"/>
        <v>4003744</v>
      </c>
      <c r="Z38" s="34">
        <f>+IF(X38&lt;&gt;0,+(Y38/X38)*100,0)</f>
        <v>61.471812818951477</v>
      </c>
      <c r="AA38" s="35">
        <f>+AA17+AA27+AA36</f>
        <v>26052549</v>
      </c>
    </row>
    <row r="39" spans="1:27" x14ac:dyDescent="0.25">
      <c r="A39" s="23" t="s">
        <v>61</v>
      </c>
      <c r="B39" s="17"/>
      <c r="C39" s="32">
        <v>-15264720</v>
      </c>
      <c r="D39" s="32"/>
      <c r="E39" s="33"/>
      <c r="F39" s="2"/>
      <c r="G39" s="2"/>
      <c r="H39" s="2">
        <f>+G40+H60</f>
        <v>656354</v>
      </c>
      <c r="I39" s="2">
        <f>+H40+I60</f>
        <v>6478206</v>
      </c>
      <c r="J39" s="2">
        <f>+G39</f>
        <v>0</v>
      </c>
      <c r="K39" s="2">
        <f>+I40+K60</f>
        <v>10516882</v>
      </c>
      <c r="L39" s="2">
        <f>+K40+L60</f>
        <v>10516882</v>
      </c>
      <c r="M39" s="2">
        <f>+L40+M60</f>
        <v>10516882</v>
      </c>
      <c r="N39" s="2">
        <f>+K39</f>
        <v>10516882</v>
      </c>
      <c r="O39" s="2">
        <f>+M40+O60</f>
        <v>10516882</v>
      </c>
      <c r="P39" s="2">
        <f>+O40+P60</f>
        <v>10516882</v>
      </c>
      <c r="Q39" s="2">
        <f>+P40+Q60</f>
        <v>10516882</v>
      </c>
      <c r="R39" s="2">
        <f>+O39</f>
        <v>10516882</v>
      </c>
      <c r="S39" s="2">
        <f>+Q40+S60</f>
        <v>10516882</v>
      </c>
      <c r="T39" s="2">
        <f>+S40+T60</f>
        <v>10516882</v>
      </c>
      <c r="U39" s="2">
        <f>+T40+U60</f>
        <v>10516882</v>
      </c>
      <c r="V39" s="2">
        <f>+S39</f>
        <v>10516882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48513688</v>
      </c>
      <c r="D40" s="43">
        <f t="shared" ref="D40:AA40" si="4">+D38+D39</f>
        <v>0</v>
      </c>
      <c r="E40" s="44">
        <f t="shared" si="4"/>
        <v>26052549</v>
      </c>
      <c r="F40" s="45">
        <f t="shared" si="4"/>
        <v>26052549</v>
      </c>
      <c r="G40" s="45">
        <f t="shared" si="4"/>
        <v>656354</v>
      </c>
      <c r="H40" s="45">
        <f t="shared" si="4"/>
        <v>6478206</v>
      </c>
      <c r="I40" s="45">
        <f t="shared" si="4"/>
        <v>10516882</v>
      </c>
      <c r="J40" s="45">
        <f>+I40</f>
        <v>10516882</v>
      </c>
      <c r="K40" s="45">
        <f t="shared" si="4"/>
        <v>10516882</v>
      </c>
      <c r="L40" s="45">
        <f t="shared" si="4"/>
        <v>10516882</v>
      </c>
      <c r="M40" s="45">
        <f t="shared" si="4"/>
        <v>10516882</v>
      </c>
      <c r="N40" s="45">
        <f>+M40</f>
        <v>10516882</v>
      </c>
      <c r="O40" s="45">
        <f t="shared" si="4"/>
        <v>10516882</v>
      </c>
      <c r="P40" s="45">
        <f t="shared" si="4"/>
        <v>10516882</v>
      </c>
      <c r="Q40" s="45">
        <f t="shared" si="4"/>
        <v>10516882</v>
      </c>
      <c r="R40" s="45">
        <f>+Q40</f>
        <v>10516882</v>
      </c>
      <c r="S40" s="45">
        <f t="shared" si="4"/>
        <v>10516882</v>
      </c>
      <c r="T40" s="45">
        <f t="shared" si="4"/>
        <v>10516882</v>
      </c>
      <c r="U40" s="45">
        <f t="shared" si="4"/>
        <v>10516882</v>
      </c>
      <c r="V40" s="45">
        <f>+U40</f>
        <v>10516882</v>
      </c>
      <c r="W40" s="45">
        <f>+V40</f>
        <v>10516882</v>
      </c>
      <c r="X40" s="45">
        <f t="shared" si="4"/>
        <v>6513138</v>
      </c>
      <c r="Y40" s="45">
        <f t="shared" si="4"/>
        <v>4003744</v>
      </c>
      <c r="Z40" s="46">
        <f>+IF(X40&lt;&gt;0,+(Y40/X40)*100,0)</f>
        <v>61.471812818951477</v>
      </c>
      <c r="AA40" s="47">
        <f t="shared" si="4"/>
        <v>26052549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19390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>
        <v>21574</v>
      </c>
      <c r="I10" s="20">
        <v>23891</v>
      </c>
      <c r="J10" s="20">
        <v>45465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45465</v>
      </c>
      <c r="X10" s="20">
        <v>2500003</v>
      </c>
      <c r="Y10" s="20">
        <v>-2454538</v>
      </c>
      <c r="Z10" s="21">
        <v>-98.181402182317385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19390</v>
      </c>
      <c r="D17" s="26">
        <f>SUM(D6:D16)</f>
        <v>0</v>
      </c>
      <c r="E17" s="27">
        <f t="shared" si="0"/>
        <v>10000000</v>
      </c>
      <c r="F17" s="28">
        <f t="shared" si="0"/>
        <v>10000000</v>
      </c>
      <c r="G17" s="28">
        <f t="shared" si="0"/>
        <v>0</v>
      </c>
      <c r="H17" s="28">
        <f t="shared" si="0"/>
        <v>21574</v>
      </c>
      <c r="I17" s="28">
        <f t="shared" si="0"/>
        <v>23891</v>
      </c>
      <c r="J17" s="28">
        <f t="shared" si="0"/>
        <v>45465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45465</v>
      </c>
      <c r="X17" s="28">
        <f t="shared" si="0"/>
        <v>2500003</v>
      </c>
      <c r="Y17" s="28">
        <f t="shared" si="0"/>
        <v>-2454538</v>
      </c>
      <c r="Z17" s="29">
        <f>+IF(X17&lt;&gt;0,+(Y17/X17)*100,0)</f>
        <v>-98.181402182317385</v>
      </c>
      <c r="AA17" s="30">
        <f>SUM(AA6:AA16)</f>
        <v>10000000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19390</v>
      </c>
      <c r="D38" s="32">
        <f>+D17+D27+D36</f>
        <v>0</v>
      </c>
      <c r="E38" s="33">
        <f t="shared" si="3"/>
        <v>10000000</v>
      </c>
      <c r="F38" s="2">
        <f t="shared" si="3"/>
        <v>10000000</v>
      </c>
      <c r="G38" s="2">
        <f t="shared" si="3"/>
        <v>0</v>
      </c>
      <c r="H38" s="2">
        <f t="shared" si="3"/>
        <v>21574</v>
      </c>
      <c r="I38" s="2">
        <f t="shared" si="3"/>
        <v>23891</v>
      </c>
      <c r="J38" s="2">
        <f t="shared" si="3"/>
        <v>45465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45465</v>
      </c>
      <c r="X38" s="2">
        <f t="shared" si="3"/>
        <v>2500003</v>
      </c>
      <c r="Y38" s="2">
        <f t="shared" si="3"/>
        <v>-2454538</v>
      </c>
      <c r="Z38" s="34">
        <f>+IF(X38&lt;&gt;0,+(Y38/X38)*100,0)</f>
        <v>-98.181402182317385</v>
      </c>
      <c r="AA38" s="35">
        <f>+AA17+AA27+AA36</f>
        <v>10000000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21574</v>
      </c>
      <c r="J39" s="2">
        <f>+G39</f>
        <v>0</v>
      </c>
      <c r="K39" s="2">
        <f>+I40+K60</f>
        <v>45465</v>
      </c>
      <c r="L39" s="2">
        <f>+K40+L60</f>
        <v>45465</v>
      </c>
      <c r="M39" s="2">
        <f>+L40+M60</f>
        <v>45465</v>
      </c>
      <c r="N39" s="2">
        <f>+K39</f>
        <v>45465</v>
      </c>
      <c r="O39" s="2">
        <f>+M40+O60</f>
        <v>45465</v>
      </c>
      <c r="P39" s="2">
        <f>+O40+P60</f>
        <v>45465</v>
      </c>
      <c r="Q39" s="2">
        <f>+P40+Q60</f>
        <v>45465</v>
      </c>
      <c r="R39" s="2">
        <f>+O39</f>
        <v>45465</v>
      </c>
      <c r="S39" s="2">
        <f>+Q40+S60</f>
        <v>45465</v>
      </c>
      <c r="T39" s="2">
        <f>+S40+T60</f>
        <v>45465</v>
      </c>
      <c r="U39" s="2">
        <f>+T40+U60</f>
        <v>45465</v>
      </c>
      <c r="V39" s="2">
        <f>+S39</f>
        <v>45465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19390</v>
      </c>
      <c r="D40" s="43">
        <f t="shared" ref="D40:AA40" si="4">+D38+D39</f>
        <v>0</v>
      </c>
      <c r="E40" s="44">
        <f t="shared" si="4"/>
        <v>10000000</v>
      </c>
      <c r="F40" s="45">
        <f t="shared" si="4"/>
        <v>10000000</v>
      </c>
      <c r="G40" s="45">
        <f t="shared" si="4"/>
        <v>0</v>
      </c>
      <c r="H40" s="45">
        <f t="shared" si="4"/>
        <v>21574</v>
      </c>
      <c r="I40" s="45">
        <f t="shared" si="4"/>
        <v>45465</v>
      </c>
      <c r="J40" s="45">
        <f>+I40</f>
        <v>45465</v>
      </c>
      <c r="K40" s="45">
        <f t="shared" si="4"/>
        <v>45465</v>
      </c>
      <c r="L40" s="45">
        <f t="shared" si="4"/>
        <v>45465</v>
      </c>
      <c r="M40" s="45">
        <f t="shared" si="4"/>
        <v>45465</v>
      </c>
      <c r="N40" s="45">
        <f>+M40</f>
        <v>45465</v>
      </c>
      <c r="O40" s="45">
        <f t="shared" si="4"/>
        <v>45465</v>
      </c>
      <c r="P40" s="45">
        <f t="shared" si="4"/>
        <v>45465</v>
      </c>
      <c r="Q40" s="45">
        <f t="shared" si="4"/>
        <v>45465</v>
      </c>
      <c r="R40" s="45">
        <f>+Q40</f>
        <v>45465</v>
      </c>
      <c r="S40" s="45">
        <f t="shared" si="4"/>
        <v>45465</v>
      </c>
      <c r="T40" s="45">
        <f t="shared" si="4"/>
        <v>45465</v>
      </c>
      <c r="U40" s="45">
        <f t="shared" si="4"/>
        <v>45465</v>
      </c>
      <c r="V40" s="45">
        <f>+U40</f>
        <v>45465</v>
      </c>
      <c r="W40" s="45">
        <f>+V40</f>
        <v>45465</v>
      </c>
      <c r="X40" s="45">
        <f t="shared" si="4"/>
        <v>2500003</v>
      </c>
      <c r="Y40" s="45">
        <f t="shared" si="4"/>
        <v>-2454538</v>
      </c>
      <c r="Z40" s="46">
        <f>+IF(X40&lt;&gt;0,+(Y40/X40)*100,0)</f>
        <v>-98.181402182317385</v>
      </c>
      <c r="AA40" s="47">
        <f t="shared" si="4"/>
        <v>10000000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181414663</v>
      </c>
      <c r="F7" s="20">
        <v>181414663</v>
      </c>
      <c r="G7" s="20"/>
      <c r="H7" s="20"/>
      <c r="I7" s="20">
        <v>21343606</v>
      </c>
      <c r="J7" s="20">
        <v>21343606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21343606</v>
      </c>
      <c r="X7" s="20">
        <v>45353664</v>
      </c>
      <c r="Y7" s="20">
        <v>-24010058</v>
      </c>
      <c r="Z7" s="21">
        <v>-52.939621372156395</v>
      </c>
      <c r="AA7" s="22">
        <v>181414663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-17238317</v>
      </c>
      <c r="F8" s="20">
        <v>-17238317</v>
      </c>
      <c r="G8" s="20">
        <v>1939815</v>
      </c>
      <c r="H8" s="20">
        <v>2098160</v>
      </c>
      <c r="I8" s="20"/>
      <c r="J8" s="20">
        <v>4037975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4037975</v>
      </c>
      <c r="X8" s="20">
        <v>-4309581</v>
      </c>
      <c r="Y8" s="20">
        <v>8347556</v>
      </c>
      <c r="Z8" s="21">
        <v>-193.69762396854821</v>
      </c>
      <c r="AA8" s="22">
        <v>-17238317</v>
      </c>
    </row>
    <row r="9" spans="1:27" x14ac:dyDescent="0.25">
      <c r="A9" s="23" t="s">
        <v>37</v>
      </c>
      <c r="B9" s="17" t="s">
        <v>6</v>
      </c>
      <c r="C9" s="18">
        <v>270577695</v>
      </c>
      <c r="D9" s="18"/>
      <c r="E9" s="19">
        <v>521790540</v>
      </c>
      <c r="F9" s="20">
        <v>521790540</v>
      </c>
      <c r="G9" s="20">
        <v>12956614</v>
      </c>
      <c r="H9" s="20">
        <v>13195103</v>
      </c>
      <c r="I9" s="20"/>
      <c r="J9" s="20">
        <v>26151717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26151717</v>
      </c>
      <c r="X9" s="20">
        <v>130447632</v>
      </c>
      <c r="Y9" s="20">
        <v>-104295915</v>
      </c>
      <c r="Z9" s="21">
        <v>-79.952325236536296</v>
      </c>
      <c r="AA9" s="22">
        <v>521790540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-595144479</v>
      </c>
      <c r="F10" s="20">
        <v>-595144479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-148786119</v>
      </c>
      <c r="Y10" s="20">
        <v>148786119</v>
      </c>
      <c r="Z10" s="21">
        <v>-100</v>
      </c>
      <c r="AA10" s="22">
        <v>-595144479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-181171829</v>
      </c>
      <c r="D14" s="18"/>
      <c r="E14" s="19">
        <v>-485157925</v>
      </c>
      <c r="F14" s="20">
        <v>-485157925</v>
      </c>
      <c r="G14" s="20">
        <v>-54137153</v>
      </c>
      <c r="H14" s="20">
        <v>-42409242</v>
      </c>
      <c r="I14" s="20">
        <v>-15174620</v>
      </c>
      <c r="J14" s="20">
        <v>-111721015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-111721015</v>
      </c>
      <c r="X14" s="20">
        <v>-121289481</v>
      </c>
      <c r="Y14" s="20">
        <v>9568466</v>
      </c>
      <c r="Z14" s="21">
        <v>-7.8889495784057324</v>
      </c>
      <c r="AA14" s="22">
        <v>-485157925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89405866</v>
      </c>
      <c r="D17" s="26">
        <f>SUM(D6:D16)</f>
        <v>0</v>
      </c>
      <c r="E17" s="27">
        <f t="shared" si="0"/>
        <v>-394335518</v>
      </c>
      <c r="F17" s="28">
        <f t="shared" si="0"/>
        <v>-394335518</v>
      </c>
      <c r="G17" s="28">
        <f t="shared" si="0"/>
        <v>-39240724</v>
      </c>
      <c r="H17" s="28">
        <f t="shared" si="0"/>
        <v>-27115979</v>
      </c>
      <c r="I17" s="28">
        <f t="shared" si="0"/>
        <v>6168986</v>
      </c>
      <c r="J17" s="28">
        <f t="shared" si="0"/>
        <v>-60187717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-60187717</v>
      </c>
      <c r="X17" s="28">
        <f t="shared" si="0"/>
        <v>-98583885</v>
      </c>
      <c r="Y17" s="28">
        <f t="shared" si="0"/>
        <v>38396168</v>
      </c>
      <c r="Z17" s="29">
        <f>+IF(X17&lt;&gt;0,+(Y17/X17)*100,0)</f>
        <v>-38.94771239741668</v>
      </c>
      <c r="AA17" s="30">
        <f>SUM(AA6:AA16)</f>
        <v>-394335518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-571188514</v>
      </c>
      <c r="F26" s="20">
        <v>-571188514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-142797144</v>
      </c>
      <c r="Y26" s="20">
        <v>142797144</v>
      </c>
      <c r="Z26" s="21">
        <v>-100</v>
      </c>
      <c r="AA26" s="22">
        <v>-571188514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-571188514</v>
      </c>
      <c r="F27" s="28">
        <f t="shared" si="1"/>
        <v>-571188514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-142797144</v>
      </c>
      <c r="Y27" s="28">
        <f t="shared" si="1"/>
        <v>142797144</v>
      </c>
      <c r="Z27" s="29">
        <f>+IF(X27&lt;&gt;0,+(Y27/X27)*100,0)</f>
        <v>-100</v>
      </c>
      <c r="AA27" s="30">
        <f>SUM(AA21:AA26)</f>
        <v>-571188514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89405866</v>
      </c>
      <c r="D38" s="32">
        <f>+D17+D27+D36</f>
        <v>0</v>
      </c>
      <c r="E38" s="33">
        <f t="shared" si="3"/>
        <v>-965524032</v>
      </c>
      <c r="F38" s="2">
        <f t="shared" si="3"/>
        <v>-965524032</v>
      </c>
      <c r="G38" s="2">
        <f t="shared" si="3"/>
        <v>-39240724</v>
      </c>
      <c r="H38" s="2">
        <f t="shared" si="3"/>
        <v>-27115979</v>
      </c>
      <c r="I38" s="2">
        <f t="shared" si="3"/>
        <v>6168986</v>
      </c>
      <c r="J38" s="2">
        <f t="shared" si="3"/>
        <v>-60187717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-60187717</v>
      </c>
      <c r="X38" s="2">
        <f t="shared" si="3"/>
        <v>-241381029</v>
      </c>
      <c r="Y38" s="2">
        <f t="shared" si="3"/>
        <v>181193312</v>
      </c>
      <c r="Z38" s="34">
        <f>+IF(X38&lt;&gt;0,+(Y38/X38)*100,0)</f>
        <v>-75.065266210295249</v>
      </c>
      <c r="AA38" s="35">
        <f>+AA17+AA27+AA36</f>
        <v>-965524032</v>
      </c>
    </row>
    <row r="39" spans="1:27" x14ac:dyDescent="0.25">
      <c r="A39" s="23" t="s">
        <v>61</v>
      </c>
      <c r="B39" s="17"/>
      <c r="C39" s="32">
        <v>132937049</v>
      </c>
      <c r="D39" s="32"/>
      <c r="E39" s="33"/>
      <c r="F39" s="2"/>
      <c r="G39" s="2"/>
      <c r="H39" s="2">
        <f>+G40+H60</f>
        <v>-39240724</v>
      </c>
      <c r="I39" s="2">
        <f>+H40+I60</f>
        <v>-66356703</v>
      </c>
      <c r="J39" s="2">
        <f>+G39</f>
        <v>0</v>
      </c>
      <c r="K39" s="2">
        <f>+I40+K60</f>
        <v>-60187717</v>
      </c>
      <c r="L39" s="2">
        <f>+K40+L60</f>
        <v>-60187717</v>
      </c>
      <c r="M39" s="2">
        <f>+L40+M60</f>
        <v>-60187717</v>
      </c>
      <c r="N39" s="2">
        <f>+K39</f>
        <v>-60187717</v>
      </c>
      <c r="O39" s="2">
        <f>+M40+O60</f>
        <v>-60187717</v>
      </c>
      <c r="P39" s="2">
        <f>+O40+P60</f>
        <v>-60187717</v>
      </c>
      <c r="Q39" s="2">
        <f>+P40+Q60</f>
        <v>-60187717</v>
      </c>
      <c r="R39" s="2">
        <f>+O39</f>
        <v>-60187717</v>
      </c>
      <c r="S39" s="2">
        <f>+Q40+S60</f>
        <v>-60187717</v>
      </c>
      <c r="T39" s="2">
        <f>+S40+T60</f>
        <v>-60187717</v>
      </c>
      <c r="U39" s="2">
        <f>+T40+U60</f>
        <v>-60187717</v>
      </c>
      <c r="V39" s="2">
        <f>+S39</f>
        <v>-60187717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222342915</v>
      </c>
      <c r="D40" s="43">
        <f t="shared" ref="D40:AA40" si="4">+D38+D39</f>
        <v>0</v>
      </c>
      <c r="E40" s="44">
        <f t="shared" si="4"/>
        <v>-965524032</v>
      </c>
      <c r="F40" s="45">
        <f t="shared" si="4"/>
        <v>-965524032</v>
      </c>
      <c r="G40" s="45">
        <f t="shared" si="4"/>
        <v>-39240724</v>
      </c>
      <c r="H40" s="45">
        <f t="shared" si="4"/>
        <v>-66356703</v>
      </c>
      <c r="I40" s="45">
        <f t="shared" si="4"/>
        <v>-60187717</v>
      </c>
      <c r="J40" s="45">
        <f>+I40</f>
        <v>-60187717</v>
      </c>
      <c r="K40" s="45">
        <f t="shared" si="4"/>
        <v>-60187717</v>
      </c>
      <c r="L40" s="45">
        <f t="shared" si="4"/>
        <v>-60187717</v>
      </c>
      <c r="M40" s="45">
        <f t="shared" si="4"/>
        <v>-60187717</v>
      </c>
      <c r="N40" s="45">
        <f>+M40</f>
        <v>-60187717</v>
      </c>
      <c r="O40" s="45">
        <f t="shared" si="4"/>
        <v>-60187717</v>
      </c>
      <c r="P40" s="45">
        <f t="shared" si="4"/>
        <v>-60187717</v>
      </c>
      <c r="Q40" s="45">
        <f t="shared" si="4"/>
        <v>-60187717</v>
      </c>
      <c r="R40" s="45">
        <f>+Q40</f>
        <v>-60187717</v>
      </c>
      <c r="S40" s="45">
        <f t="shared" si="4"/>
        <v>-60187717</v>
      </c>
      <c r="T40" s="45">
        <f t="shared" si="4"/>
        <v>-60187717</v>
      </c>
      <c r="U40" s="45">
        <f t="shared" si="4"/>
        <v>-60187717</v>
      </c>
      <c r="V40" s="45">
        <f>+U40</f>
        <v>-60187717</v>
      </c>
      <c r="W40" s="45">
        <f>+V40</f>
        <v>-60187717</v>
      </c>
      <c r="X40" s="45">
        <f t="shared" si="4"/>
        <v>-241381029</v>
      </c>
      <c r="Y40" s="45">
        <f t="shared" si="4"/>
        <v>181193312</v>
      </c>
      <c r="Z40" s="46">
        <f>+IF(X40&lt;&gt;0,+(Y40/X40)*100,0)</f>
        <v>-75.065266210295249</v>
      </c>
      <c r="AA40" s="47">
        <f t="shared" si="4"/>
        <v>-965524032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</v>
      </c>
      <c r="F14" s="20">
        <v>-4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</v>
      </c>
      <c r="Y14" s="20">
        <v>4</v>
      </c>
      <c r="Z14" s="21">
        <v>-100</v>
      </c>
      <c r="AA14" s="22">
        <v>-4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</v>
      </c>
      <c r="F17" s="28">
        <f t="shared" si="0"/>
        <v>-4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</v>
      </c>
      <c r="Y17" s="28">
        <f t="shared" si="0"/>
        <v>4</v>
      </c>
      <c r="Z17" s="29">
        <f>+IF(X17&lt;&gt;0,+(Y17/X17)*100,0)</f>
        <v>-100</v>
      </c>
      <c r="AA17" s="30">
        <f>SUM(AA6:AA16)</f>
        <v>-4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</v>
      </c>
      <c r="F38" s="2">
        <f t="shared" si="3"/>
        <v>-4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</v>
      </c>
      <c r="Y38" s="2">
        <f t="shared" si="3"/>
        <v>4</v>
      </c>
      <c r="Z38" s="34">
        <f>+IF(X38&lt;&gt;0,+(Y38/X38)*100,0)</f>
        <v>-100</v>
      </c>
      <c r="AA38" s="35">
        <f>+AA17+AA27+AA36</f>
        <v>-4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</v>
      </c>
      <c r="F40" s="45">
        <f t="shared" si="4"/>
        <v>-4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</v>
      </c>
      <c r="Y40" s="45">
        <f t="shared" si="4"/>
        <v>4</v>
      </c>
      <c r="Z40" s="46">
        <f>+IF(X40&lt;&gt;0,+(Y40/X40)*100,0)</f>
        <v>-100</v>
      </c>
      <c r="AA40" s="47">
        <f t="shared" si="4"/>
        <v>-4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-34552128</v>
      </c>
      <c r="D14" s="18"/>
      <c r="E14" s="19">
        <v>-51583514</v>
      </c>
      <c r="F14" s="20">
        <v>-51583514</v>
      </c>
      <c r="G14" s="20">
        <v>-12252010</v>
      </c>
      <c r="H14" s="20">
        <v>-44946723</v>
      </c>
      <c r="I14" s="20">
        <v>-5051358</v>
      </c>
      <c r="J14" s="20">
        <v>-62250091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-62250091</v>
      </c>
      <c r="X14" s="20">
        <v>-12393576</v>
      </c>
      <c r="Y14" s="20">
        <v>-49856515</v>
      </c>
      <c r="Z14" s="21">
        <v>402.27707483296183</v>
      </c>
      <c r="AA14" s="22">
        <v>-51583514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-34552128</v>
      </c>
      <c r="D17" s="26">
        <f>SUM(D6:D16)</f>
        <v>0</v>
      </c>
      <c r="E17" s="27">
        <f t="shared" si="0"/>
        <v>-51583514</v>
      </c>
      <c r="F17" s="28">
        <f t="shared" si="0"/>
        <v>-51583514</v>
      </c>
      <c r="G17" s="28">
        <f t="shared" si="0"/>
        <v>-12252010</v>
      </c>
      <c r="H17" s="28">
        <f t="shared" si="0"/>
        <v>-44946723</v>
      </c>
      <c r="I17" s="28">
        <f t="shared" si="0"/>
        <v>-5051358</v>
      </c>
      <c r="J17" s="28">
        <f t="shared" si="0"/>
        <v>-62250091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-62250091</v>
      </c>
      <c r="X17" s="28">
        <f t="shared" si="0"/>
        <v>-12393576</v>
      </c>
      <c r="Y17" s="28">
        <f t="shared" si="0"/>
        <v>-49856515</v>
      </c>
      <c r="Z17" s="29">
        <f>+IF(X17&lt;&gt;0,+(Y17/X17)*100,0)</f>
        <v>402.27707483296183</v>
      </c>
      <c r="AA17" s="30">
        <f>SUM(AA6:AA16)</f>
        <v>-51583514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-34552128</v>
      </c>
      <c r="D38" s="32">
        <f>+D17+D27+D36</f>
        <v>0</v>
      </c>
      <c r="E38" s="33">
        <f t="shared" si="3"/>
        <v>-51583514</v>
      </c>
      <c r="F38" s="2">
        <f t="shared" si="3"/>
        <v>-51583514</v>
      </c>
      <c r="G38" s="2">
        <f t="shared" si="3"/>
        <v>-12252010</v>
      </c>
      <c r="H38" s="2">
        <f t="shared" si="3"/>
        <v>-44946723</v>
      </c>
      <c r="I38" s="2">
        <f t="shared" si="3"/>
        <v>-5051358</v>
      </c>
      <c r="J38" s="2">
        <f t="shared" si="3"/>
        <v>-62250091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-62250091</v>
      </c>
      <c r="X38" s="2">
        <f t="shared" si="3"/>
        <v>-12393576</v>
      </c>
      <c r="Y38" s="2">
        <f t="shared" si="3"/>
        <v>-49856515</v>
      </c>
      <c r="Z38" s="34">
        <f>+IF(X38&lt;&gt;0,+(Y38/X38)*100,0)</f>
        <v>402.27707483296183</v>
      </c>
      <c r="AA38" s="35">
        <f>+AA17+AA27+AA36</f>
        <v>-51583514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-12252010</v>
      </c>
      <c r="I39" s="2">
        <f>+H40+I60</f>
        <v>-57198733</v>
      </c>
      <c r="J39" s="2">
        <f>+G39</f>
        <v>0</v>
      </c>
      <c r="K39" s="2">
        <f>+I40+K60</f>
        <v>-62250091</v>
      </c>
      <c r="L39" s="2">
        <f>+K40+L60</f>
        <v>-62250091</v>
      </c>
      <c r="M39" s="2">
        <f>+L40+M60</f>
        <v>-62250091</v>
      </c>
      <c r="N39" s="2">
        <f>+K39</f>
        <v>-62250091</v>
      </c>
      <c r="O39" s="2">
        <f>+M40+O60</f>
        <v>-62250091</v>
      </c>
      <c r="P39" s="2">
        <f>+O40+P60</f>
        <v>-62250091</v>
      </c>
      <c r="Q39" s="2">
        <f>+P40+Q60</f>
        <v>-62250091</v>
      </c>
      <c r="R39" s="2">
        <f>+O39</f>
        <v>-62250091</v>
      </c>
      <c r="S39" s="2">
        <f>+Q40+S60</f>
        <v>-62250091</v>
      </c>
      <c r="T39" s="2">
        <f>+S40+T60</f>
        <v>-62250091</v>
      </c>
      <c r="U39" s="2">
        <f>+T40+U60</f>
        <v>-62250091</v>
      </c>
      <c r="V39" s="2">
        <f>+S39</f>
        <v>-62250091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-34552128</v>
      </c>
      <c r="D40" s="43">
        <f t="shared" ref="D40:AA40" si="4">+D38+D39</f>
        <v>0</v>
      </c>
      <c r="E40" s="44">
        <f t="shared" si="4"/>
        <v>-51583514</v>
      </c>
      <c r="F40" s="45">
        <f t="shared" si="4"/>
        <v>-51583514</v>
      </c>
      <c r="G40" s="45">
        <f t="shared" si="4"/>
        <v>-12252010</v>
      </c>
      <c r="H40" s="45">
        <f t="shared" si="4"/>
        <v>-57198733</v>
      </c>
      <c r="I40" s="45">
        <f t="shared" si="4"/>
        <v>-62250091</v>
      </c>
      <c r="J40" s="45">
        <f>+I40</f>
        <v>-62250091</v>
      </c>
      <c r="K40" s="45">
        <f t="shared" si="4"/>
        <v>-62250091</v>
      </c>
      <c r="L40" s="45">
        <f t="shared" si="4"/>
        <v>-62250091</v>
      </c>
      <c r="M40" s="45">
        <f t="shared" si="4"/>
        <v>-62250091</v>
      </c>
      <c r="N40" s="45">
        <f>+M40</f>
        <v>-62250091</v>
      </c>
      <c r="O40" s="45">
        <f t="shared" si="4"/>
        <v>-62250091</v>
      </c>
      <c r="P40" s="45">
        <f t="shared" si="4"/>
        <v>-62250091</v>
      </c>
      <c r="Q40" s="45">
        <f t="shared" si="4"/>
        <v>-62250091</v>
      </c>
      <c r="R40" s="45">
        <f>+Q40</f>
        <v>-62250091</v>
      </c>
      <c r="S40" s="45">
        <f t="shared" si="4"/>
        <v>-62250091</v>
      </c>
      <c r="T40" s="45">
        <f t="shared" si="4"/>
        <v>-62250091</v>
      </c>
      <c r="U40" s="45">
        <f t="shared" si="4"/>
        <v>-62250091</v>
      </c>
      <c r="V40" s="45">
        <f>+U40</f>
        <v>-62250091</v>
      </c>
      <c r="W40" s="45">
        <f>+V40</f>
        <v>-62250091</v>
      </c>
      <c r="X40" s="45">
        <f t="shared" si="4"/>
        <v>-12393576</v>
      </c>
      <c r="Y40" s="45">
        <f t="shared" si="4"/>
        <v>-49856515</v>
      </c>
      <c r="Z40" s="46">
        <f>+IF(X40&lt;&gt;0,+(Y40/X40)*100,0)</f>
        <v>402.27707483296183</v>
      </c>
      <c r="AA40" s="47">
        <f t="shared" si="4"/>
        <v>-51583514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5194000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5194000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5194000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281212210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286406210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13879308</v>
      </c>
      <c r="D7" s="18"/>
      <c r="E7" s="19">
        <v>53866809</v>
      </c>
      <c r="F7" s="20">
        <v>53866809</v>
      </c>
      <c r="G7" s="20"/>
      <c r="H7" s="20">
        <v>1217170</v>
      </c>
      <c r="I7" s="20">
        <v>1251065</v>
      </c>
      <c r="J7" s="20">
        <v>2468235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2468235</v>
      </c>
      <c r="X7" s="20">
        <v>13466700</v>
      </c>
      <c r="Y7" s="20">
        <v>-10998465</v>
      </c>
      <c r="Z7" s="21">
        <v>-81.67156764463455</v>
      </c>
      <c r="AA7" s="22">
        <v>53866809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19984</v>
      </c>
      <c r="D9" s="18"/>
      <c r="E9" s="19">
        <v>6931000</v>
      </c>
      <c r="F9" s="20">
        <v>6931000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1732750</v>
      </c>
      <c r="Y9" s="20">
        <v>-1732750</v>
      </c>
      <c r="Z9" s="21">
        <v>-100</v>
      </c>
      <c r="AA9" s="22">
        <v>6931000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603884850</v>
      </c>
      <c r="F10" s="20">
        <v>603884850</v>
      </c>
      <c r="G10" s="20"/>
      <c r="H10" s="20"/>
      <c r="I10" s="20">
        <v>116938150</v>
      </c>
      <c r="J10" s="20">
        <v>116938150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116938150</v>
      </c>
      <c r="X10" s="20">
        <v>207806774</v>
      </c>
      <c r="Y10" s="20">
        <v>-90868624</v>
      </c>
      <c r="Z10" s="21">
        <v>-43.727460010519195</v>
      </c>
      <c r="AA10" s="22">
        <v>603884850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-175714741</v>
      </c>
      <c r="D14" s="18"/>
      <c r="E14" s="19">
        <v>-266814007</v>
      </c>
      <c r="F14" s="20">
        <v>-266814007</v>
      </c>
      <c r="G14" s="20">
        <v>-5222363</v>
      </c>
      <c r="H14" s="20">
        <v>-15736381</v>
      </c>
      <c r="I14" s="20">
        <v>-8070672</v>
      </c>
      <c r="J14" s="20">
        <v>-29029416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-29029416</v>
      </c>
      <c r="X14" s="20">
        <v>-66703512</v>
      </c>
      <c r="Y14" s="20">
        <v>37674096</v>
      </c>
      <c r="Z14" s="21">
        <v>-56.479928673020993</v>
      </c>
      <c r="AA14" s="22">
        <v>-266814007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-161815449</v>
      </c>
      <c r="D17" s="26">
        <f>SUM(D6:D16)</f>
        <v>0</v>
      </c>
      <c r="E17" s="27">
        <f t="shared" si="0"/>
        <v>397868652</v>
      </c>
      <c r="F17" s="28">
        <f t="shared" si="0"/>
        <v>397868652</v>
      </c>
      <c r="G17" s="28">
        <f t="shared" si="0"/>
        <v>-5222363</v>
      </c>
      <c r="H17" s="28">
        <f t="shared" si="0"/>
        <v>-14519211</v>
      </c>
      <c r="I17" s="28">
        <f t="shared" si="0"/>
        <v>110118543</v>
      </c>
      <c r="J17" s="28">
        <f t="shared" si="0"/>
        <v>90376969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90376969</v>
      </c>
      <c r="X17" s="28">
        <f t="shared" si="0"/>
        <v>156302712</v>
      </c>
      <c r="Y17" s="28">
        <f t="shared" si="0"/>
        <v>-65925743</v>
      </c>
      <c r="Z17" s="29">
        <f>+IF(X17&lt;&gt;0,+(Y17/X17)*100,0)</f>
        <v>-42.178246401764291</v>
      </c>
      <c r="AA17" s="30">
        <f>SUM(AA6:AA16)</f>
        <v>397868652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-7879073</v>
      </c>
      <c r="D23" s="40"/>
      <c r="E23" s="19">
        <v>7879073</v>
      </c>
      <c r="F23" s="20"/>
      <c r="G23" s="36"/>
      <c r="H23" s="36">
        <v>-174110</v>
      </c>
      <c r="I23" s="36">
        <v>174110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1969768</v>
      </c>
      <c r="Y23" s="36">
        <v>-1969768</v>
      </c>
      <c r="Z23" s="37">
        <v>-100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-518682261</v>
      </c>
      <c r="D26" s="18"/>
      <c r="E26" s="19">
        <v>-702136868</v>
      </c>
      <c r="F26" s="20">
        <v>-702136868</v>
      </c>
      <c r="G26" s="20">
        <v>-14415908</v>
      </c>
      <c r="H26" s="20">
        <v>-39921780</v>
      </c>
      <c r="I26" s="20">
        <v>-32332162</v>
      </c>
      <c r="J26" s="20">
        <v>-86669850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-86669850</v>
      </c>
      <c r="X26" s="20">
        <v>-175534218</v>
      </c>
      <c r="Y26" s="20">
        <v>88864368</v>
      </c>
      <c r="Z26" s="21">
        <v>-50.625096925546451</v>
      </c>
      <c r="AA26" s="22">
        <v>-702136868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-526561334</v>
      </c>
      <c r="D27" s="26">
        <f>SUM(D21:D26)</f>
        <v>0</v>
      </c>
      <c r="E27" s="27">
        <f t="shared" si="1"/>
        <v>-694257795</v>
      </c>
      <c r="F27" s="28">
        <f t="shared" si="1"/>
        <v>-702136868</v>
      </c>
      <c r="G27" s="28">
        <f t="shared" si="1"/>
        <v>-14415908</v>
      </c>
      <c r="H27" s="28">
        <f t="shared" si="1"/>
        <v>-40095890</v>
      </c>
      <c r="I27" s="28">
        <f t="shared" si="1"/>
        <v>-32158052</v>
      </c>
      <c r="J27" s="28">
        <f t="shared" si="1"/>
        <v>-86669850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-86669850</v>
      </c>
      <c r="X27" s="28">
        <f t="shared" si="1"/>
        <v>-173564450</v>
      </c>
      <c r="Y27" s="28">
        <f t="shared" si="1"/>
        <v>86894600</v>
      </c>
      <c r="Z27" s="29">
        <f>+IF(X27&lt;&gt;0,+(Y27/X27)*100,0)</f>
        <v>-50.064745401492075</v>
      </c>
      <c r="AA27" s="30">
        <f>SUM(AA21:AA26)</f>
        <v>-702136868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-688376783</v>
      </c>
      <c r="D38" s="32">
        <f>+D17+D27+D36</f>
        <v>0</v>
      </c>
      <c r="E38" s="33">
        <f t="shared" si="3"/>
        <v>-296389143</v>
      </c>
      <c r="F38" s="2">
        <f t="shared" si="3"/>
        <v>-304268216</v>
      </c>
      <c r="G38" s="2">
        <f t="shared" si="3"/>
        <v>-19638271</v>
      </c>
      <c r="H38" s="2">
        <f t="shared" si="3"/>
        <v>-54615101</v>
      </c>
      <c r="I38" s="2">
        <f t="shared" si="3"/>
        <v>77960491</v>
      </c>
      <c r="J38" s="2">
        <f t="shared" si="3"/>
        <v>3707119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3707119</v>
      </c>
      <c r="X38" s="2">
        <f t="shared" si="3"/>
        <v>-17261738</v>
      </c>
      <c r="Y38" s="2">
        <f t="shared" si="3"/>
        <v>20968857</v>
      </c>
      <c r="Z38" s="34">
        <f>+IF(X38&lt;&gt;0,+(Y38/X38)*100,0)</f>
        <v>-121.47593133437664</v>
      </c>
      <c r="AA38" s="35">
        <f>+AA17+AA27+AA36</f>
        <v>-304268216</v>
      </c>
    </row>
    <row r="39" spans="1:27" x14ac:dyDescent="0.25">
      <c r="A39" s="23" t="s">
        <v>61</v>
      </c>
      <c r="B39" s="17"/>
      <c r="C39" s="32">
        <v>-2574155947</v>
      </c>
      <c r="D39" s="32"/>
      <c r="E39" s="33"/>
      <c r="F39" s="2"/>
      <c r="G39" s="2">
        <v>-3224279131</v>
      </c>
      <c r="H39" s="2">
        <f>+G40+H60</f>
        <v>-3243917402</v>
      </c>
      <c r="I39" s="2">
        <f>+H40+I60</f>
        <v>-3298532503</v>
      </c>
      <c r="J39" s="2">
        <f>+G39</f>
        <v>-3224279131</v>
      </c>
      <c r="K39" s="2">
        <f>+I40+K60</f>
        <v>-3220572012</v>
      </c>
      <c r="L39" s="2">
        <f>+K40+L60</f>
        <v>-3220572012</v>
      </c>
      <c r="M39" s="2">
        <f>+L40+M60</f>
        <v>-3220572012</v>
      </c>
      <c r="N39" s="2">
        <f>+K39</f>
        <v>-3220572012</v>
      </c>
      <c r="O39" s="2">
        <f>+M40+O60</f>
        <v>-3220572012</v>
      </c>
      <c r="P39" s="2">
        <f>+O40+P60</f>
        <v>-3220572012</v>
      </c>
      <c r="Q39" s="2">
        <f>+P40+Q60</f>
        <v>-3220572012</v>
      </c>
      <c r="R39" s="2">
        <f>+O39</f>
        <v>-3220572012</v>
      </c>
      <c r="S39" s="2">
        <f>+Q40+S60</f>
        <v>-3220572012</v>
      </c>
      <c r="T39" s="2">
        <f>+S40+T60</f>
        <v>-3220572012</v>
      </c>
      <c r="U39" s="2">
        <f>+T40+U60</f>
        <v>-3220572012</v>
      </c>
      <c r="V39" s="2">
        <f>+S39</f>
        <v>-3220572012</v>
      </c>
      <c r="W39" s="2">
        <f>+G39</f>
        <v>-3224279131</v>
      </c>
      <c r="X39" s="2"/>
      <c r="Y39" s="2">
        <f>+W39-X39</f>
        <v>-3224279131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-3262532730</v>
      </c>
      <c r="D40" s="43">
        <f t="shared" ref="D40:AA40" si="4">+D38+D39</f>
        <v>0</v>
      </c>
      <c r="E40" s="44">
        <f t="shared" si="4"/>
        <v>-296389143</v>
      </c>
      <c r="F40" s="45">
        <f t="shared" si="4"/>
        <v>-304268216</v>
      </c>
      <c r="G40" s="45">
        <f t="shared" si="4"/>
        <v>-3243917402</v>
      </c>
      <c r="H40" s="45">
        <f t="shared" si="4"/>
        <v>-3298532503</v>
      </c>
      <c r="I40" s="45">
        <f t="shared" si="4"/>
        <v>-3220572012</v>
      </c>
      <c r="J40" s="45">
        <f>+I40</f>
        <v>-3220572012</v>
      </c>
      <c r="K40" s="45">
        <f t="shared" si="4"/>
        <v>-3220572012</v>
      </c>
      <c r="L40" s="45">
        <f t="shared" si="4"/>
        <v>-3220572012</v>
      </c>
      <c r="M40" s="45">
        <f t="shared" si="4"/>
        <v>-3220572012</v>
      </c>
      <c r="N40" s="45">
        <f>+M40</f>
        <v>-3220572012</v>
      </c>
      <c r="O40" s="45">
        <f t="shared" si="4"/>
        <v>-3220572012</v>
      </c>
      <c r="P40" s="45">
        <f t="shared" si="4"/>
        <v>-3220572012</v>
      </c>
      <c r="Q40" s="45">
        <f t="shared" si="4"/>
        <v>-3220572012</v>
      </c>
      <c r="R40" s="45">
        <f>+Q40</f>
        <v>-3220572012</v>
      </c>
      <c r="S40" s="45">
        <f t="shared" si="4"/>
        <v>-3220572012</v>
      </c>
      <c r="T40" s="45">
        <f t="shared" si="4"/>
        <v>-3220572012</v>
      </c>
      <c r="U40" s="45">
        <f t="shared" si="4"/>
        <v>-3220572012</v>
      </c>
      <c r="V40" s="45">
        <f>+U40</f>
        <v>-3220572012</v>
      </c>
      <c r="W40" s="45">
        <f>+V40</f>
        <v>-3220572012</v>
      </c>
      <c r="X40" s="45">
        <f t="shared" si="4"/>
        <v>-17261738</v>
      </c>
      <c r="Y40" s="45">
        <f t="shared" si="4"/>
        <v>-3203310274</v>
      </c>
      <c r="Z40" s="46">
        <f>+IF(X40&lt;&gt;0,+(Y40/X40)*100,0)</f>
        <v>18557.287070398128</v>
      </c>
      <c r="AA40" s="47">
        <f t="shared" si="4"/>
        <v>-304268216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-3224279131</v>
      </c>
      <c r="J60">
        <v>-3224279131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133449430</v>
      </c>
      <c r="D7" s="18"/>
      <c r="E7" s="19">
        <v>2692510999</v>
      </c>
      <c r="F7" s="20">
        <v>2692510999</v>
      </c>
      <c r="G7" s="20">
        <v>9889159</v>
      </c>
      <c r="H7" s="20">
        <v>12058171</v>
      </c>
      <c r="I7" s="20">
        <v>32141174</v>
      </c>
      <c r="J7" s="20">
        <v>54088504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54088504</v>
      </c>
      <c r="X7" s="20">
        <v>681731450</v>
      </c>
      <c r="Y7" s="20">
        <v>-627642946</v>
      </c>
      <c r="Z7" s="21">
        <v>-92.066010156932037</v>
      </c>
      <c r="AA7" s="22">
        <v>2692510999</v>
      </c>
    </row>
    <row r="8" spans="1:27" x14ac:dyDescent="0.25">
      <c r="A8" s="23" t="s">
        <v>36</v>
      </c>
      <c r="B8" s="17" t="s">
        <v>32</v>
      </c>
      <c r="C8" s="18">
        <v>5194000</v>
      </c>
      <c r="D8" s="18"/>
      <c r="E8" s="19">
        <v>-17198962</v>
      </c>
      <c r="F8" s="20">
        <v>-17198962</v>
      </c>
      <c r="G8" s="20">
        <v>1940624</v>
      </c>
      <c r="H8" s="20">
        <v>2098160</v>
      </c>
      <c r="I8" s="20"/>
      <c r="J8" s="20">
        <v>4038784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4038784</v>
      </c>
      <c r="X8" s="20">
        <v>-4299741</v>
      </c>
      <c r="Y8" s="20">
        <v>8338525</v>
      </c>
      <c r="Z8" s="21">
        <v>-193.93086699873319</v>
      </c>
      <c r="AA8" s="22">
        <v>-17198962</v>
      </c>
    </row>
    <row r="9" spans="1:27" x14ac:dyDescent="0.25">
      <c r="A9" s="23" t="s">
        <v>37</v>
      </c>
      <c r="B9" s="17" t="s">
        <v>6</v>
      </c>
      <c r="C9" s="18">
        <v>291598235</v>
      </c>
      <c r="D9" s="18"/>
      <c r="E9" s="19">
        <v>610758376</v>
      </c>
      <c r="F9" s="20">
        <v>610758376</v>
      </c>
      <c r="G9" s="20">
        <v>31152274</v>
      </c>
      <c r="H9" s="20">
        <v>13620781</v>
      </c>
      <c r="I9" s="20">
        <v>16979850</v>
      </c>
      <c r="J9" s="20">
        <v>61752905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61752905</v>
      </c>
      <c r="X9" s="20">
        <v>159789070</v>
      </c>
      <c r="Y9" s="20">
        <v>-98036165</v>
      </c>
      <c r="Z9" s="21">
        <v>-61.353486192766503</v>
      </c>
      <c r="AA9" s="22">
        <v>610758376</v>
      </c>
    </row>
    <row r="10" spans="1:27" x14ac:dyDescent="0.25">
      <c r="A10" s="23" t="s">
        <v>38</v>
      </c>
      <c r="B10" s="17" t="s">
        <v>6</v>
      </c>
      <c r="C10" s="18">
        <v>89182946</v>
      </c>
      <c r="D10" s="18"/>
      <c r="E10" s="19">
        <v>188286458</v>
      </c>
      <c r="F10" s="20">
        <v>188286458</v>
      </c>
      <c r="G10" s="20">
        <v>4573045</v>
      </c>
      <c r="H10" s="20">
        <v>1377771</v>
      </c>
      <c r="I10" s="20">
        <v>120345454</v>
      </c>
      <c r="J10" s="20">
        <v>126296270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126296270</v>
      </c>
      <c r="X10" s="20">
        <v>103907181</v>
      </c>
      <c r="Y10" s="20">
        <v>22389089</v>
      </c>
      <c r="Z10" s="21">
        <v>21.547200861892307</v>
      </c>
      <c r="AA10" s="22">
        <v>188286458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-858689013</v>
      </c>
      <c r="D14" s="18"/>
      <c r="E14" s="19">
        <v>-2534114748</v>
      </c>
      <c r="F14" s="20">
        <v>-2537562084</v>
      </c>
      <c r="G14" s="20">
        <v>-118124386</v>
      </c>
      <c r="H14" s="20">
        <v>-178138691</v>
      </c>
      <c r="I14" s="20">
        <v>-124387788</v>
      </c>
      <c r="J14" s="20">
        <v>-420650865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-420650865</v>
      </c>
      <c r="X14" s="20">
        <v>-587764971</v>
      </c>
      <c r="Y14" s="20">
        <v>167114106</v>
      </c>
      <c r="Z14" s="21">
        <v>-28.432130910366894</v>
      </c>
      <c r="AA14" s="22">
        <v>-2537562084</v>
      </c>
    </row>
    <row r="15" spans="1:27" x14ac:dyDescent="0.25">
      <c r="A15" s="23" t="s">
        <v>43</v>
      </c>
      <c r="B15" s="17" t="s">
        <v>32</v>
      </c>
      <c r="C15" s="18">
        <v>-417459</v>
      </c>
      <c r="D15" s="18"/>
      <c r="E15" s="19">
        <v>-195545</v>
      </c>
      <c r="F15" s="20">
        <v>-195545</v>
      </c>
      <c r="G15" s="20"/>
      <c r="H15" s="20"/>
      <c r="I15" s="20">
        <v>-136740</v>
      </c>
      <c r="J15" s="20">
        <v>-136740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-136740</v>
      </c>
      <c r="X15" s="20">
        <v>-48885</v>
      </c>
      <c r="Y15" s="20">
        <v>-87855</v>
      </c>
      <c r="Z15" s="21">
        <v>179.71770481742865</v>
      </c>
      <c r="AA15" s="22">
        <v>-195545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-339681861</v>
      </c>
      <c r="D17" s="26">
        <f>SUM(D6:D16)</f>
        <v>0</v>
      </c>
      <c r="E17" s="27">
        <f t="shared" si="0"/>
        <v>940046578</v>
      </c>
      <c r="F17" s="28">
        <f t="shared" si="0"/>
        <v>936599242</v>
      </c>
      <c r="G17" s="28">
        <f t="shared" si="0"/>
        <v>-70569284</v>
      </c>
      <c r="H17" s="28">
        <f t="shared" si="0"/>
        <v>-148983808</v>
      </c>
      <c r="I17" s="28">
        <f t="shared" si="0"/>
        <v>44941950</v>
      </c>
      <c r="J17" s="28">
        <f t="shared" si="0"/>
        <v>-174611142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-174611142</v>
      </c>
      <c r="X17" s="28">
        <f t="shared" si="0"/>
        <v>353314104</v>
      </c>
      <c r="Y17" s="28">
        <f t="shared" si="0"/>
        <v>-527925246</v>
      </c>
      <c r="Z17" s="29">
        <f>+IF(X17&lt;&gt;0,+(Y17/X17)*100,0)</f>
        <v>-149.42093735380573</v>
      </c>
      <c r="AA17" s="30">
        <f>SUM(AA6:AA16)</f>
        <v>936599242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-7879073</v>
      </c>
      <c r="D23" s="40"/>
      <c r="E23" s="19">
        <v>7879073</v>
      </c>
      <c r="F23" s="20"/>
      <c r="G23" s="36">
        <v>-29798309</v>
      </c>
      <c r="H23" s="36">
        <v>29624199</v>
      </c>
      <c r="I23" s="36">
        <v>174110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1969768</v>
      </c>
      <c r="Y23" s="36">
        <v>-1969768</v>
      </c>
      <c r="Z23" s="37">
        <v>-100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-589066500</v>
      </c>
      <c r="D26" s="18"/>
      <c r="E26" s="19">
        <v>-1359211202</v>
      </c>
      <c r="F26" s="20">
        <v>-1358950332</v>
      </c>
      <c r="G26" s="20">
        <v>-19160736</v>
      </c>
      <c r="H26" s="20">
        <v>-39413002</v>
      </c>
      <c r="I26" s="20">
        <v>-31928810</v>
      </c>
      <c r="J26" s="20">
        <v>-90502548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-90502548</v>
      </c>
      <c r="X26" s="20">
        <v>-339737592</v>
      </c>
      <c r="Y26" s="20">
        <v>249235044</v>
      </c>
      <c r="Z26" s="21">
        <v>-73.361043896490557</v>
      </c>
      <c r="AA26" s="22">
        <v>-1358950332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-596945573</v>
      </c>
      <c r="D27" s="26">
        <f>SUM(D21:D26)</f>
        <v>0</v>
      </c>
      <c r="E27" s="27">
        <f t="shared" si="1"/>
        <v>-1351332129</v>
      </c>
      <c r="F27" s="28">
        <f t="shared" si="1"/>
        <v>-1358950332</v>
      </c>
      <c r="G27" s="28">
        <f t="shared" si="1"/>
        <v>-48959045</v>
      </c>
      <c r="H27" s="28">
        <f t="shared" si="1"/>
        <v>-9788803</v>
      </c>
      <c r="I27" s="28">
        <f t="shared" si="1"/>
        <v>-31754700</v>
      </c>
      <c r="J27" s="28">
        <f t="shared" si="1"/>
        <v>-90502548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-90502548</v>
      </c>
      <c r="X27" s="28">
        <f t="shared" si="1"/>
        <v>-337767824</v>
      </c>
      <c r="Y27" s="28">
        <f t="shared" si="1"/>
        <v>247265276</v>
      </c>
      <c r="Z27" s="29">
        <f>+IF(X27&lt;&gt;0,+(Y27/X27)*100,0)</f>
        <v>-73.205692914076977</v>
      </c>
      <c r="AA27" s="30">
        <f>SUM(AA21:AA26)</f>
        <v>-1358950332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39004</v>
      </c>
      <c r="D33" s="18"/>
      <c r="E33" s="19">
        <v>61830</v>
      </c>
      <c r="F33" s="20">
        <v>61830</v>
      </c>
      <c r="G33" s="20">
        <v>6840</v>
      </c>
      <c r="H33" s="36">
        <v>5744</v>
      </c>
      <c r="I33" s="36">
        <v>6927</v>
      </c>
      <c r="J33" s="36">
        <v>19511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19511</v>
      </c>
      <c r="X33" s="36">
        <v>15456</v>
      </c>
      <c r="Y33" s="20">
        <v>4055</v>
      </c>
      <c r="Z33" s="21">
        <v>26.235766045548655</v>
      </c>
      <c r="AA33" s="22">
        <v>61830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39004</v>
      </c>
      <c r="D36" s="26">
        <f>SUM(D31:D35)</f>
        <v>0</v>
      </c>
      <c r="E36" s="27">
        <f t="shared" si="2"/>
        <v>61830</v>
      </c>
      <c r="F36" s="28">
        <f t="shared" si="2"/>
        <v>61830</v>
      </c>
      <c r="G36" s="28">
        <f t="shared" si="2"/>
        <v>6840</v>
      </c>
      <c r="H36" s="28">
        <f t="shared" si="2"/>
        <v>5744</v>
      </c>
      <c r="I36" s="28">
        <f t="shared" si="2"/>
        <v>6927</v>
      </c>
      <c r="J36" s="28">
        <f t="shared" si="2"/>
        <v>19511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19511</v>
      </c>
      <c r="X36" s="28">
        <f t="shared" si="2"/>
        <v>15456</v>
      </c>
      <c r="Y36" s="28">
        <f t="shared" si="2"/>
        <v>4055</v>
      </c>
      <c r="Z36" s="29">
        <f>+IF(X36&lt;&gt;0,+(Y36/X36)*100,0)</f>
        <v>26.235766045548655</v>
      </c>
      <c r="AA36" s="30">
        <f>SUM(AA31:AA35)</f>
        <v>61830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-936588430</v>
      </c>
      <c r="D38" s="32">
        <f>+D17+D27+D36</f>
        <v>0</v>
      </c>
      <c r="E38" s="33">
        <f t="shared" si="3"/>
        <v>-411223721</v>
      </c>
      <c r="F38" s="2">
        <f t="shared" si="3"/>
        <v>-422289260</v>
      </c>
      <c r="G38" s="2">
        <f t="shared" si="3"/>
        <v>-119521489</v>
      </c>
      <c r="H38" s="2">
        <f t="shared" si="3"/>
        <v>-158766867</v>
      </c>
      <c r="I38" s="2">
        <f t="shared" si="3"/>
        <v>13194177</v>
      </c>
      <c r="J38" s="2">
        <f t="shared" si="3"/>
        <v>-265094179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-265094179</v>
      </c>
      <c r="X38" s="2">
        <f t="shared" si="3"/>
        <v>15561736</v>
      </c>
      <c r="Y38" s="2">
        <f t="shared" si="3"/>
        <v>-280655915</v>
      </c>
      <c r="Z38" s="34">
        <f>+IF(X38&lt;&gt;0,+(Y38/X38)*100,0)</f>
        <v>-1803.5000400983542</v>
      </c>
      <c r="AA38" s="35">
        <f>+AA17+AA27+AA36</f>
        <v>-422289260</v>
      </c>
    </row>
    <row r="39" spans="1:27" x14ac:dyDescent="0.25">
      <c r="A39" s="23" t="s">
        <v>61</v>
      </c>
      <c r="B39" s="17"/>
      <c r="C39" s="32">
        <v>-2251362913</v>
      </c>
      <c r="D39" s="32"/>
      <c r="E39" s="33">
        <v>-89013262</v>
      </c>
      <c r="F39" s="2">
        <v>-89013262</v>
      </c>
      <c r="G39" s="2">
        <v>-3116998281</v>
      </c>
      <c r="H39" s="2">
        <f>+G40+H60</f>
        <v>-3236519770</v>
      </c>
      <c r="I39" s="2">
        <f>+H40+I60</f>
        <v>-3395286637</v>
      </c>
      <c r="J39" s="2">
        <f>+G39</f>
        <v>-3116998281</v>
      </c>
      <c r="K39" s="2">
        <f>+I40+K60</f>
        <v>-3382092460</v>
      </c>
      <c r="L39" s="2">
        <f>+K40+L60</f>
        <v>-3382092460</v>
      </c>
      <c r="M39" s="2">
        <f>+L40+M60</f>
        <v>-3382092460</v>
      </c>
      <c r="N39" s="2">
        <f>+K39</f>
        <v>-3382092460</v>
      </c>
      <c r="O39" s="2">
        <f>+M40+O60</f>
        <v>-3382092460</v>
      </c>
      <c r="P39" s="2">
        <f>+O40+P60</f>
        <v>-3382092460</v>
      </c>
      <c r="Q39" s="2">
        <f>+P40+Q60</f>
        <v>-3382092460</v>
      </c>
      <c r="R39" s="2">
        <f>+O39</f>
        <v>-3382092460</v>
      </c>
      <c r="S39" s="2">
        <f>+Q40+S60</f>
        <v>-3382092460</v>
      </c>
      <c r="T39" s="2">
        <f>+S40+T60</f>
        <v>-3382092460</v>
      </c>
      <c r="U39" s="2">
        <f>+T40+U60</f>
        <v>-3382092460</v>
      </c>
      <c r="V39" s="2">
        <f>+S39</f>
        <v>-3382092460</v>
      </c>
      <c r="W39" s="2">
        <f>+G39</f>
        <v>-3116998281</v>
      </c>
      <c r="X39" s="2">
        <v>-89013262</v>
      </c>
      <c r="Y39" s="2">
        <f>+W39-X39</f>
        <v>-3027985019</v>
      </c>
      <c r="Z39" s="34">
        <f>+IF(X39&lt;&gt;0,+(Y39/X39)*100,0)</f>
        <v>3401.7234634093065</v>
      </c>
      <c r="AA39" s="35">
        <v>-89013262</v>
      </c>
    </row>
    <row r="40" spans="1:27" x14ac:dyDescent="0.25">
      <c r="A40" s="41" t="s">
        <v>63</v>
      </c>
      <c r="B40" s="42" t="s">
        <v>62</v>
      </c>
      <c r="C40" s="43">
        <f>+C38+C39</f>
        <v>-3187951343</v>
      </c>
      <c r="D40" s="43">
        <f t="shared" ref="D40:AA40" si="4">+D38+D39</f>
        <v>0</v>
      </c>
      <c r="E40" s="44">
        <f t="shared" si="4"/>
        <v>-500236983</v>
      </c>
      <c r="F40" s="45">
        <f t="shared" si="4"/>
        <v>-511302522</v>
      </c>
      <c r="G40" s="45">
        <f t="shared" si="4"/>
        <v>-3236519770</v>
      </c>
      <c r="H40" s="45">
        <f t="shared" si="4"/>
        <v>-3395286637</v>
      </c>
      <c r="I40" s="45">
        <f t="shared" si="4"/>
        <v>-3382092460</v>
      </c>
      <c r="J40" s="45">
        <f>+I40</f>
        <v>-3382092460</v>
      </c>
      <c r="K40" s="45">
        <f t="shared" si="4"/>
        <v>-3382092460</v>
      </c>
      <c r="L40" s="45">
        <f t="shared" si="4"/>
        <v>-3382092460</v>
      </c>
      <c r="M40" s="45">
        <f t="shared" si="4"/>
        <v>-3382092460</v>
      </c>
      <c r="N40" s="45">
        <f>+M40</f>
        <v>-3382092460</v>
      </c>
      <c r="O40" s="45">
        <f t="shared" si="4"/>
        <v>-3382092460</v>
      </c>
      <c r="P40" s="45">
        <f t="shared" si="4"/>
        <v>-3382092460</v>
      </c>
      <c r="Q40" s="45">
        <f t="shared" si="4"/>
        <v>-3382092460</v>
      </c>
      <c r="R40" s="45">
        <f>+Q40</f>
        <v>-3382092460</v>
      </c>
      <c r="S40" s="45">
        <f t="shared" si="4"/>
        <v>-3382092460</v>
      </c>
      <c r="T40" s="45">
        <f t="shared" si="4"/>
        <v>-3382092460</v>
      </c>
      <c r="U40" s="45">
        <f t="shared" si="4"/>
        <v>-3382092460</v>
      </c>
      <c r="V40" s="45">
        <f>+U40</f>
        <v>-3382092460</v>
      </c>
      <c r="W40" s="45">
        <f>+V40</f>
        <v>-3382092460</v>
      </c>
      <c r="X40" s="45">
        <f t="shared" si="4"/>
        <v>-73451526</v>
      </c>
      <c r="Y40" s="45">
        <f t="shared" si="4"/>
        <v>-3308640934</v>
      </c>
      <c r="Z40" s="46">
        <f>+IF(X40&lt;&gt;0,+(Y40/X40)*100,0)</f>
        <v>4504.5230700857055</v>
      </c>
      <c r="AA40" s="47">
        <f t="shared" si="4"/>
        <v>-511302522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-3116998281</v>
      </c>
      <c r="J60">
        <v>-3116998281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4608024-4134-42DC-9855-5E13174CCEC7}"/>
</file>

<file path=customXml/itemProps2.xml><?xml version="1.0" encoding="utf-8"?>
<ds:datastoreItem xmlns:ds="http://schemas.openxmlformats.org/officeDocument/2006/customXml" ds:itemID="{0BF4F3E9-2490-4A94-9F05-03368FECC795}"/>
</file>

<file path=customXml/itemProps3.xml><?xml version="1.0" encoding="utf-8"?>
<ds:datastoreItem xmlns:ds="http://schemas.openxmlformats.org/officeDocument/2006/customXml" ds:itemID="{AB4ED8D9-9A84-4B04-9559-06EF4FE844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2023-12-06T19:19:59Z</dcterms:created>
  <dcterms:modified xsi:type="dcterms:W3CDTF">2023-12-06T19:20:38Z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